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Рабочие материалы, проекты\Госуслуги\!ОПУЭВ_ИНСТРУКЦИИ_ПАМЯТКИ\по отчету р-сведения\отчет за апрель\"/>
    </mc:Choice>
  </mc:AlternateContent>
  <bookViews>
    <workbookView xWindow="0" yWindow="0" windowWidth="28800" windowHeight="11535" activeTab="2"/>
  </bookViews>
  <sheets>
    <sheet name="Данные из ДелоПро" sheetId="5" r:id="rId1"/>
    <sheet name="За период с 01.04 по 30.04" sheetId="6" r:id="rId2"/>
    <sheet name="итог с %" sheetId="4" r:id="rId3"/>
  </sheets>
  <definedNames>
    <definedName name="_xlnm._FilterDatabase" localSheetId="0" hidden="1">'Данные из ДелоПро'!$A$1:$K$146</definedName>
  </definedNames>
  <calcPr calcId="152511"/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11" i="4"/>
  <c r="D13" i="4"/>
  <c r="D14" i="4"/>
  <c r="D16" i="4"/>
  <c r="D17" i="4"/>
  <c r="D18" i="4"/>
  <c r="D21" i="4"/>
  <c r="D23" i="4"/>
  <c r="D24" i="4"/>
  <c r="D25" i="4"/>
  <c r="D28" i="4"/>
  <c r="D29" i="4"/>
  <c r="D2" i="4"/>
  <c r="H2" i="4"/>
  <c r="G29" i="4"/>
  <c r="F29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20" i="4"/>
  <c r="H21" i="4"/>
  <c r="H22" i="4"/>
  <c r="H23" i="4"/>
  <c r="H24" i="4"/>
  <c r="H25" i="4"/>
  <c r="H26" i="4"/>
  <c r="H27" i="4"/>
  <c r="H28" i="4"/>
  <c r="H3" i="6"/>
  <c r="K30" i="6"/>
  <c r="J30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K3" i="6"/>
  <c r="J3" i="6"/>
  <c r="H29" i="4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30" i="6" s="1"/>
  <c r="I26" i="6"/>
  <c r="I27" i="6"/>
  <c r="I28" i="6"/>
  <c r="I29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I3" i="6"/>
  <c r="H30" i="6" l="1"/>
</calcChain>
</file>

<file path=xl/sharedStrings.xml><?xml version="1.0" encoding="utf-8"?>
<sst xmlns="http://schemas.openxmlformats.org/spreadsheetml/2006/main" count="1424" uniqueCount="731">
  <si>
    <t>Дата запроса</t>
  </si>
  <si>
    <t>Р-сервис</t>
  </si>
  <si>
    <t>ОКТМО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</si>
  <si>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</si>
  <si>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</si>
  <si>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</si>
  <si>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</si>
  <si>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</si>
  <si>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</si>
  <si>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</si>
  <si>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</si>
  <si>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</si>
  <si>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</si>
  <si>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</si>
  <si>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PFRF01001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</si>
  <si>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</si>
  <si>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Наименование МО</t>
  </si>
  <si>
    <t>ДелоПро</t>
  </si>
  <si>
    <t>СМАРТ</t>
  </si>
  <si>
    <t>Всего</t>
  </si>
  <si>
    <t>Поступило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</si>
  <si>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</si>
  <si>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</si>
  <si>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</si>
  <si>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</si>
  <si>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</si>
  <si>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</si>
  <si>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</si>
  <si>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</si>
  <si>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</si>
  <si>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</si>
  <si>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</si>
  <si>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</si>
  <si>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</si>
  <si>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</si>
  <si>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</si>
  <si>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</si>
  <si>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</si>
  <si>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</si>
  <si>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</si>
  <si>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</si>
  <si>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</si>
  <si>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</si>
  <si>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запросов р-сведений без ответа</t>
  </si>
  <si>
    <t>Доля запросов, на которые не направлены ответы, %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</si>
  <si>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</si>
  <si>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</si>
  <si>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</si>
  <si>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</si>
  <si>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</si>
  <si>
    <t>Не отвечено</t>
  </si>
  <si>
    <t>Platonova_JL</t>
  </si>
  <si>
    <t>66644000</t>
  </si>
  <si>
    <t>Koloskov_ML</t>
  </si>
  <si>
    <t>66658101</t>
  </si>
  <si>
    <t>66658000</t>
  </si>
  <si>
    <t>Номер</t>
  </si>
  <si>
    <t>Upit_MI</t>
  </si>
  <si>
    <t>Rytkov_AA</t>
  </si>
  <si>
    <t>66636000</t>
  </si>
  <si>
    <t>Litvinova_IA</t>
  </si>
  <si>
    <t>Сервис предоставления сведений о переводе (отказе в переводе) жилого (нежилого) помещения в нежилое (жилое) помещение</t>
  </si>
  <si>
    <t>66623000</t>
  </si>
  <si>
    <t>Tishkov_EN</t>
  </si>
  <si>
    <t>66641000</t>
  </si>
  <si>
    <t>66605000</t>
  </si>
  <si>
    <t xml:space="preserve">Archakova_E </t>
  </si>
  <si>
    <t>Davydova_GM</t>
  </si>
  <si>
    <t>Filimonova_NV</t>
  </si>
  <si>
    <t>66650000</t>
  </si>
  <si>
    <t>Pahomenkov_MM</t>
  </si>
  <si>
    <t>RTNZ01001</t>
  </si>
  <si>
    <t>1</t>
  </si>
  <si>
    <t>66605101</t>
  </si>
  <si>
    <t>66608101</t>
  </si>
  <si>
    <t>Docenko_AA</t>
  </si>
  <si>
    <t>Greckaja_LP</t>
  </si>
  <si>
    <t>Manenak_VA</t>
  </si>
  <si>
    <t>Район МО</t>
  </si>
  <si>
    <t>02.04.2018 11:07:41</t>
  </si>
  <si>
    <t>Город Смоленск</t>
  </si>
  <si>
    <t>02.04.2018 11:13:38</t>
  </si>
  <si>
    <t>02.04.2018 11:25:44</t>
  </si>
  <si>
    <t>2c033100-7779-4511-8ab6-6635e736f14a</t>
  </si>
  <si>
    <t>02.04.2018 12:53:55</t>
  </si>
  <si>
    <t>019/2018-997</t>
  </si>
  <si>
    <t>02.04.2018 14:17:39</t>
  </si>
  <si>
    <t>02.04.2018 14:29:34</t>
  </si>
  <si>
    <t>ae638e52-ca9b-4db6-bde9-a36c76c03935</t>
  </si>
  <si>
    <t>02.04.2018 13:25:10</t>
  </si>
  <si>
    <t>67/005/023/2018-37</t>
  </si>
  <si>
    <t>66619101</t>
  </si>
  <si>
    <t>06.04.2018 10:20:21</t>
  </si>
  <si>
    <t>06.04.2018 10:32:53</t>
  </si>
  <si>
    <t>be0fa240-3e1d-4254-8b16-2a37ecbe42c5</t>
  </si>
  <si>
    <t>Evgrafova_SD</t>
  </si>
  <si>
    <t>02.04.2018 13:53:40</t>
  </si>
  <si>
    <t>67/005/021/2018-38</t>
  </si>
  <si>
    <t>06.04.2018 10:20:23</t>
  </si>
  <si>
    <t>06.04.2018 10:38:57</t>
  </si>
  <si>
    <t>3fe853ea-43ab-4926-92c5-781ae7ca47dd</t>
  </si>
  <si>
    <t>02.04.2018 18:20:45</t>
  </si>
  <si>
    <t>67/001/003/2018-9287</t>
  </si>
  <si>
    <t>03.04.2018 10:07:45</t>
  </si>
  <si>
    <t>04.04.2018 16:51:25</t>
  </si>
  <si>
    <t>e32f5341-b05e-4b02-868e-7518e77feae3</t>
  </si>
  <si>
    <t>03.04.2018 8:43:13</t>
  </si>
  <si>
    <t>66630435</t>
  </si>
  <si>
    <t>e02d1415-2388-4a2d-947f-732b22ea578e</t>
  </si>
  <si>
    <t>03.04.2018 10:12:03</t>
  </si>
  <si>
    <t>66636101</t>
  </si>
  <si>
    <t>03.04.2018 12:59:03</t>
  </si>
  <si>
    <t>03.04.2018 13:15:45</t>
  </si>
  <si>
    <t>1c21ee71-32f7-497f-907e-e97fc1368801</t>
  </si>
  <si>
    <t>03.04.2018 11:46:08</t>
  </si>
  <si>
    <t>03.04.2018 12:05:16</t>
  </si>
  <si>
    <t>03.04.2018 15:44:41</t>
  </si>
  <si>
    <t>136ffed4-6f10-4aa8-b068-d51092ea4155</t>
  </si>
  <si>
    <t>Kosyh_SA</t>
  </si>
  <si>
    <t>03.04.2018 14:19:49</t>
  </si>
  <si>
    <t>67/002/005/2018-1484</t>
  </si>
  <si>
    <t>04.04.2018 9:31:47</t>
  </si>
  <si>
    <t>10.04.2018 15:23:42</t>
  </si>
  <si>
    <t>ae5399de-52fa-42de-b732-364958751864</t>
  </si>
  <si>
    <t>03.04.2018 15:16:50</t>
  </si>
  <si>
    <t>67/001/002/2018-5594</t>
  </si>
  <si>
    <t>04.04.2018 10:39:15</t>
  </si>
  <si>
    <t>04.04.2018 11:05:44</t>
  </si>
  <si>
    <t>653cc931-d894-40b2-bfa1-fd585c343943</t>
  </si>
  <si>
    <t>03.04.2018 16:02:39</t>
  </si>
  <si>
    <t>67/004/056/2018-43</t>
  </si>
  <si>
    <t>66611153</t>
  </si>
  <si>
    <t>04.04.2018 8:41:17</t>
  </si>
  <si>
    <t>04.04.2018 11:51:41</t>
  </si>
  <si>
    <t>d25c2333-df0d-4ecb-8610-25814bbfce0b</t>
  </si>
  <si>
    <t>Orlova_LN</t>
  </si>
  <si>
    <t>03.04.2018 17:07:41</t>
  </si>
  <si>
    <t>67/002/045/2018-120</t>
  </si>
  <si>
    <t>66608000</t>
  </si>
  <si>
    <t>04.04.2018 7:55:12</t>
  </si>
  <si>
    <t>04.04.2018 14:14:31</t>
  </si>
  <si>
    <t>370c7a8c-d568-4909-84c8-af81a7007948</t>
  </si>
  <si>
    <t>03.04.2018 17:14:28</t>
  </si>
  <si>
    <t>04.04.2018 7:55:11</t>
  </si>
  <si>
    <t>04.04.2018 14:12:05</t>
  </si>
  <si>
    <t>12288fcd-3753-4a0f-a690-91a93cc6d312</t>
  </si>
  <si>
    <t>04.04.2018 9:57:37</t>
  </si>
  <si>
    <t>04.04.2018 11:07:57</t>
  </si>
  <si>
    <t>04.04.2018 12:55:28</t>
  </si>
  <si>
    <t>3b6805d9-1f98-478e-82f8-46e9d8b90d39</t>
  </si>
  <si>
    <t>04.04.2018 10:00:26</t>
  </si>
  <si>
    <t>04.04.2018 10:39:48</t>
  </si>
  <si>
    <t>05.04.2018 10:27:00</t>
  </si>
  <si>
    <t>d3fbc949-5ae8-4ada-95f8-7f299f9c81c1</t>
  </si>
  <si>
    <t>04.04.2018 10:26:36</t>
  </si>
  <si>
    <t>67/999/001/2018-10073</t>
  </si>
  <si>
    <t>66603101</t>
  </si>
  <si>
    <t>04.04.2018 13:58:15</t>
  </si>
  <si>
    <t>04.04.2018 14:14:55</t>
  </si>
  <si>
    <t>445ef7a8-df39-41a1-af6c-e3a92dcfe20a</t>
  </si>
  <si>
    <t>Kuzmina_IV</t>
  </si>
  <si>
    <t>04.04.2018 11:12:50</t>
  </si>
  <si>
    <t>67/999/001/2018-10086</t>
  </si>
  <si>
    <t>66623151</t>
  </si>
  <si>
    <t>04.04.2018 11:43:09</t>
  </si>
  <si>
    <t>7223ab1b-059f-4611-bda4-4431c72be5dc</t>
  </si>
  <si>
    <t>Amelchenko_NT</t>
  </si>
  <si>
    <t>04.04.2018 11:18:08</t>
  </si>
  <si>
    <t>67/002/005/2018-1523</t>
  </si>
  <si>
    <t>04.04.2018 11:56:57</t>
  </si>
  <si>
    <t>10.04.2018 15:32:11</t>
  </si>
  <si>
    <t>aa116cec-e30c-4904-9a0c-c79505ad3426</t>
  </si>
  <si>
    <t>04.04.2018 11:32:43</t>
  </si>
  <si>
    <t>66624000</t>
  </si>
  <si>
    <t>09.04.2018 10:22:35</t>
  </si>
  <si>
    <t>12.04.2018 15:42:21</t>
  </si>
  <si>
    <t>4ea676bb-9d09-4e15-9b0d-e73c9bec0ced</t>
  </si>
  <si>
    <t>Buturovkina_VV</t>
  </si>
  <si>
    <t>04.04.2018 11:32:55</t>
  </si>
  <si>
    <t>67/999/001/2018-10089</t>
  </si>
  <si>
    <t>66623412</t>
  </si>
  <si>
    <t>23.04.2018 11:58:39</t>
  </si>
  <si>
    <t>801b21ba-2cc1-412f-8b1a-9924d7459704</t>
  </si>
  <si>
    <t>Prohorenko_VV</t>
  </si>
  <si>
    <t>04.04.2018 14:23:07</t>
  </si>
  <si>
    <t>05.04.2018 12:11:34</t>
  </si>
  <si>
    <t>05.04.2018 12:12:28</t>
  </si>
  <si>
    <t>f26efd62-1aa2-4520-96d0-48caa0b7bb4c</t>
  </si>
  <si>
    <t>04.04.2018 14:28:34</t>
  </si>
  <si>
    <t>04.04.2018 16:12:12</t>
  </si>
  <si>
    <t>09.04.2018 9:11:05</t>
  </si>
  <si>
    <t>e7138952-114a-4f1b-9994-28ddcb3f4152</t>
  </si>
  <si>
    <t>04.04.2018 16:28:01</t>
  </si>
  <si>
    <t>67/002/049/2018-10</t>
  </si>
  <si>
    <t>05.04.2018 8:53:31</t>
  </si>
  <si>
    <t>05.04.2018 10:12:26</t>
  </si>
  <si>
    <t>5606d955-709a-48f7-be7b-b19786cc1c12</t>
  </si>
  <si>
    <t>Morozova_GN</t>
  </si>
  <si>
    <t>04.04.2018 16:28:29</t>
  </si>
  <si>
    <t>05.04.2018 8:53:30</t>
  </si>
  <si>
    <t>05.04.2018 9:57:48</t>
  </si>
  <si>
    <t>267f5aa6-0f31-4d1e-89e6-fd3b465e2553</t>
  </si>
  <si>
    <t>04.04.2018 17:00:26</t>
  </si>
  <si>
    <t>67/002/049/2018-11</t>
  </si>
  <si>
    <t>05.04.2018 10:42:06</t>
  </si>
  <si>
    <t>db36c1cc-65d8-47db-a688-0befd4b4ed3f</t>
  </si>
  <si>
    <t>04.04.2018 17:10:54</t>
  </si>
  <si>
    <t>05.04.2018 10:20:42</t>
  </si>
  <si>
    <t>6ef64502-1fa9-46b7-b4f4-6cc70b685389</t>
  </si>
  <si>
    <t>04.04.2018 17:26:55</t>
  </si>
  <si>
    <t>67/002/049/2018-12</t>
  </si>
  <si>
    <t>05.04.2018 10:59:47</t>
  </si>
  <si>
    <t>b3dccfd4-f231-488b-978a-cd844be7384a</t>
  </si>
  <si>
    <t>04.04.2018 17:29:00</t>
  </si>
  <si>
    <t>67/002/005/2018-1545</t>
  </si>
  <si>
    <t>05.04.2018 8:02:31</t>
  </si>
  <si>
    <t>10.04.2018 15:37:33</t>
  </si>
  <si>
    <t>aad2a8e9-b043-4cbb-8374-3e12fe6ed95c</t>
  </si>
  <si>
    <t>04.04.2018 17:40:16</t>
  </si>
  <si>
    <t>05.04.2018 10:52:18</t>
  </si>
  <si>
    <t>e01d304d-7c0f-4cea-b8ad-4413001e7b13</t>
  </si>
  <si>
    <t>04.04.2018 17:41:13</t>
  </si>
  <si>
    <t>67/002/049/2018-13</t>
  </si>
  <si>
    <t>05.04.2018 11:39:19</t>
  </si>
  <si>
    <t>504afc50-56e4-496f-9bd3-4db633e86e3d</t>
  </si>
  <si>
    <t>04.04.2018 18:00:06</t>
  </si>
  <si>
    <t>05.04.2018 11:31:22</t>
  </si>
  <si>
    <t>7c80d5c2-ffe5-47a7-bac3-60664bfd0c92</t>
  </si>
  <si>
    <t>04.04.2018 18:41:45</t>
  </si>
  <si>
    <t>007/2018-8241</t>
  </si>
  <si>
    <t>05.04.2018 12:02:31</t>
  </si>
  <si>
    <t>81d29576-70ab-48ff-a925-93c857ba10f3</t>
  </si>
  <si>
    <t>05.04.2018 9:33:13</t>
  </si>
  <si>
    <t>06.04.2018 11:55:37</t>
  </si>
  <si>
    <t>09.04.2018 9:19:17</t>
  </si>
  <si>
    <t>18b985bf-73c6-4429-9a63-b28b23ff63c3</t>
  </si>
  <si>
    <t>05.04.2018 9:38:35</t>
  </si>
  <si>
    <t>05.04.2018 12:21:44</t>
  </si>
  <si>
    <t>7f2c5a96-53ca-4a09-8ff3-21bf33ba4e4f</t>
  </si>
  <si>
    <t>05.04.2018 18:03:10</t>
  </si>
  <si>
    <t>66648450</t>
  </si>
  <si>
    <t>d2845f93-9e11-46cc-8c4b-8372834d0391</t>
  </si>
  <si>
    <t>06.04.2018 9:48:12</t>
  </si>
  <si>
    <t>02/045/2018-228</t>
  </si>
  <si>
    <t>66608408</t>
  </si>
  <si>
    <t>06.04.2018 11:17:20</t>
  </si>
  <si>
    <t>06.04.2018 14:25:54</t>
  </si>
  <si>
    <t>37103454-e394-4655-93f4-fbd90c4387d6</t>
  </si>
  <si>
    <t>06.04.2018 9:55:44</t>
  </si>
  <si>
    <t>09.04.2018 9:36:29</t>
  </si>
  <si>
    <t>a323cd3e-e555-4044-a1be-7c95b13026d9</t>
  </si>
  <si>
    <t>06.04.2018 12:07:19</t>
  </si>
  <si>
    <t>67/002/045/2018-222</t>
  </si>
  <si>
    <t>06.04.2018 12:24:10</t>
  </si>
  <si>
    <t>06.04.2018 14:56:41</t>
  </si>
  <si>
    <t>a77a54dd-3086-41fd-a895-bc7a6b28158e</t>
  </si>
  <si>
    <t>Nioradze_VG</t>
  </si>
  <si>
    <t>06.04.2018 12:13:00</t>
  </si>
  <si>
    <t>06.04.2018 12:24:09</t>
  </si>
  <si>
    <t>06.04.2018 14:30:09</t>
  </si>
  <si>
    <t>99924cb3-68ae-417a-982b-1ae3b994a535</t>
  </si>
  <si>
    <t>06.04.2018 15:07:01</t>
  </si>
  <si>
    <t>67/999/001/2018-10122</t>
  </si>
  <si>
    <t>10.04.2018 9:46:03</t>
  </si>
  <si>
    <t>10.04.2018 9:47:02</t>
  </si>
  <si>
    <t>c58b5fe4-1628-4654-80a3-973365b1dbf8</t>
  </si>
  <si>
    <t>06.04.2018 15:40:48</t>
  </si>
  <si>
    <t>67/999/001/2018-10198-1</t>
  </si>
  <si>
    <t>66609430</t>
  </si>
  <si>
    <t>ea64bb6b-d010-4746-bbdd-a7b86244fea1</t>
  </si>
  <si>
    <t>06.04.2018 15:55:57</t>
  </si>
  <si>
    <t>67/001/041/2018-391</t>
  </si>
  <si>
    <t>10.04.2018 10:25:11</t>
  </si>
  <si>
    <t>be01f9e9-76bf-4746-b86d-5cd7fe659f51</t>
  </si>
  <si>
    <t>09.04.2018 8:38:31</t>
  </si>
  <si>
    <t>3465211</t>
  </si>
  <si>
    <t>66652000</t>
  </si>
  <si>
    <t>a679af62-2634-4852-adff-8f9a8e9b7ac7</t>
  </si>
  <si>
    <t>09.04.2018 8:39:31</t>
  </si>
  <si>
    <t>3465212</t>
  </si>
  <si>
    <t>6e84d593-4959-42c1-80d4-a2eea4911e20</t>
  </si>
  <si>
    <t>09.04.2018 12:52:08</t>
  </si>
  <si>
    <t>09.04.2018 13:45:33</t>
  </si>
  <si>
    <t>11.04.2018 12:23:38</t>
  </si>
  <si>
    <t>43412e65-397e-48ea-878a-8768f481e53b</t>
  </si>
  <si>
    <t>09.04.2018 13:21:01</t>
  </si>
  <si>
    <t>09.04.2018 16:09:19</t>
  </si>
  <si>
    <t>09.04.2018 16:18:22</t>
  </si>
  <si>
    <t>c0ba1df1-d010-4308-a214-94641f6e0e21</t>
  </si>
  <si>
    <t>09.04.2018 13:24:35</t>
  </si>
  <si>
    <t>67/001/042/2018-743</t>
  </si>
  <si>
    <t>66644482</t>
  </si>
  <si>
    <t>10.04.2018 8:30:17</t>
  </si>
  <si>
    <t>11.04.2018 8:52:19</t>
  </si>
  <si>
    <t>f27a21c4-23b8-4bd3-9e79-1174af332819</t>
  </si>
  <si>
    <t>09.04.2018 16:19:54</t>
  </si>
  <si>
    <t>10.04.2018 8:30:16</t>
  </si>
  <si>
    <t>11.04.2018 8:55:50</t>
  </si>
  <si>
    <t>8e8a3d2f-2203-41c0-9a83-5d3ab4f75a65</t>
  </si>
  <si>
    <t>09.04.2018 16:28:44</t>
  </si>
  <si>
    <t>67/002/045/2018-225</t>
  </si>
  <si>
    <t>10.04.2018 9:32:38</t>
  </si>
  <si>
    <t>10.04.2018 9:53:26</t>
  </si>
  <si>
    <t>c5b5660d-583c-4761-a12e-d454914a9bf3</t>
  </si>
  <si>
    <t>09.04.2018 16:39:34</t>
  </si>
  <si>
    <t>10.04.2018 9:32:37</t>
  </si>
  <si>
    <t>10.04.2018 10:00:05</t>
  </si>
  <si>
    <t>72f0eb08-f0a0-4d6a-8bfd-4e5307a6133e</t>
  </si>
  <si>
    <t>10.04.2018 10:16:51</t>
  </si>
  <si>
    <t>004/019/2018-1226</t>
  </si>
  <si>
    <t>10.04.2018 10:38:11</t>
  </si>
  <si>
    <t>10.04.2018 14:39:13</t>
  </si>
  <si>
    <t>5bd67105-d63c-4066-bab6-aa1b4b5f078a</t>
  </si>
  <si>
    <t>Vertievec_AV</t>
  </si>
  <si>
    <t>10.04.2018 10:56:28</t>
  </si>
  <si>
    <t>5007dce3-72f6-42d1-9bf5-ffa63443fe6d</t>
  </si>
  <si>
    <t>10.04.2018 11:58:48</t>
  </si>
  <si>
    <t>67-0-1-90/3526/2018-346</t>
  </si>
  <si>
    <t>10.04.2018 13:51:24</t>
  </si>
  <si>
    <t>11.04.2018 12:13:17</t>
  </si>
  <si>
    <t>8b35f4be-edbf-46f8-a9ff-5cc8745ffa54</t>
  </si>
  <si>
    <t>10.04.2018 12:41:05</t>
  </si>
  <si>
    <t>30-4522527</t>
  </si>
  <si>
    <t>10.04.2018 14:22:35</t>
  </si>
  <si>
    <t>10.04.2018 16:20:14</t>
  </si>
  <si>
    <t>f35c8698-2126-4c9e-adf6-97ed38be396c</t>
  </si>
  <si>
    <t>10.04.2018 12:48:30</t>
  </si>
  <si>
    <t>10.04.2018 16:22:11</t>
  </si>
  <si>
    <t>83e4d5c5-14fc-4ae8-a332-1876661a56a7</t>
  </si>
  <si>
    <t>10.04.2018 14:58:53</t>
  </si>
  <si>
    <t>001/003/2018-9530</t>
  </si>
  <si>
    <t>16.04.2018 9:42:02</t>
  </si>
  <si>
    <t>16.04.2018 14:47:39</t>
  </si>
  <si>
    <t>fc7d15f3-5039-419b-a51d-f23d1bb19bbc</t>
  </si>
  <si>
    <t>10.04.2018 16:09:23</t>
  </si>
  <si>
    <t>67/001/072/2018-484</t>
  </si>
  <si>
    <t>10.04.2018 16:09:24</t>
  </si>
  <si>
    <t>10.04.2018 16:46:16</t>
  </si>
  <si>
    <t>692789aa-5dfa-4d90-9c82-a0d3612767a7</t>
  </si>
  <si>
    <t>10.04.2018 16:10:28</t>
  </si>
  <si>
    <t>66616000</t>
  </si>
  <si>
    <t>11.04.2018 8:31:54</t>
  </si>
  <si>
    <t>11.04.2018 8:46:03</t>
  </si>
  <si>
    <t>eed61654-39ae-49b2-bba5-805c5f2e54e1</t>
  </si>
  <si>
    <t>Iljanaja_IA</t>
  </si>
  <si>
    <t>11.04.2018 10:23:54</t>
  </si>
  <si>
    <t>11.04.2018 10:28:38</t>
  </si>
  <si>
    <t>11.04.2018 12:28:56</t>
  </si>
  <si>
    <t>1ad8374c-01be-451c-85ae-ed391da0c086</t>
  </si>
  <si>
    <t>11.04.2018 16:04:44</t>
  </si>
  <si>
    <t>67/001/002/2018-6917</t>
  </si>
  <si>
    <t>12.04.2018 9:08:23</t>
  </si>
  <si>
    <t>13.04.2018 11:17:50</t>
  </si>
  <si>
    <t>ab3ad0bb-afb6-4b26-b1bf-d943cf918012</t>
  </si>
  <si>
    <t>11.04.2018 16:47:36</t>
  </si>
  <si>
    <t>67-0-1-90/3516/2018-91</t>
  </si>
  <si>
    <t>16.04.2018 15:39:00</t>
  </si>
  <si>
    <t>16.04.2018 16:30:22</t>
  </si>
  <si>
    <t>42b2947e-9290-4287-b613-320efd121408</t>
  </si>
  <si>
    <t>11.04.2018 17:05:18</t>
  </si>
  <si>
    <t>67-0-1-90/3516/2018-90</t>
  </si>
  <si>
    <t>16.04.2018 15:39:01</t>
  </si>
  <si>
    <t>16.04.2018 16:29:13</t>
  </si>
  <si>
    <t>f62165d5-9aae-48e9-a738-d75997037c8f</t>
  </si>
  <si>
    <t>11.04.2018 17:17:11</t>
  </si>
  <si>
    <t>16.04.2018 15:38:59</t>
  </si>
  <si>
    <t>16.04.2018 16:41:29</t>
  </si>
  <si>
    <t>4ed8fddd-0b9f-4761-8465-14d6698decb6</t>
  </si>
  <si>
    <t>11.04.2018 17:23:22</t>
  </si>
  <si>
    <t>16.04.2018 16:26:17</t>
  </si>
  <si>
    <t>cb299d80-7183-408b-a752-730ac04ac7ea</t>
  </si>
  <si>
    <t>12.04.2018 9:43:14</t>
  </si>
  <si>
    <t>16.04.2018 9:27:27</t>
  </si>
  <si>
    <t>16.04.2018 9:57:20</t>
  </si>
  <si>
    <t>9a2fbefd-85ca-4bc2-9a6a-67ed6188f8d7</t>
  </si>
  <si>
    <t>12.04.2018 12:04:05</t>
  </si>
  <si>
    <t>02/045/2018-240</t>
  </si>
  <si>
    <t>12.04.2018 12:12:17</t>
  </si>
  <si>
    <t>12.04.2018 12:13:09</t>
  </si>
  <si>
    <t>31e88851-f0c9-4689-867e-13bb1418adaa</t>
  </si>
  <si>
    <t>12.04.2018 12:08:58</t>
  </si>
  <si>
    <t>02/045/2018-237</t>
  </si>
  <si>
    <t>12.04.2018 12:12:18</t>
  </si>
  <si>
    <t>12.04.2018 12:12:51</t>
  </si>
  <si>
    <t>7384fde9-143e-412d-b864-51c9755902f6</t>
  </si>
  <si>
    <t>12.04.2018 13:29:02</t>
  </si>
  <si>
    <t>12.04.2018 16:49:59</t>
  </si>
  <si>
    <t>12.04.2018 17:21:20</t>
  </si>
  <si>
    <t>e430e5d5-157e-4307-a501-4cc79438e4b6</t>
  </si>
  <si>
    <t>12.04.2018 16:25:29</t>
  </si>
  <si>
    <t>13.04.2018 8:25:36</t>
  </si>
  <si>
    <t>16.04.2018 8:21:48</t>
  </si>
  <si>
    <t>7871a2d2-b562-496d-9a68-c42939d46737</t>
  </si>
  <si>
    <t>13.04.2018 15:55:17</t>
  </si>
  <si>
    <t>67/005/021/2018-50</t>
  </si>
  <si>
    <t>17.04.2018 15:51:00</t>
  </si>
  <si>
    <t>26.04.2018 16:33:50</t>
  </si>
  <si>
    <t>204be764-faef-49cf-b6ef-565f04744e3d</t>
  </si>
  <si>
    <t>13.04.2018 15:55:18</t>
  </si>
  <si>
    <t>67/005/021/2018-52</t>
  </si>
  <si>
    <t>17.04.2018 15:51:02</t>
  </si>
  <si>
    <t>26.04.2018 16:40:02</t>
  </si>
  <si>
    <t>b6c007f1-c15f-4427-8cac-26922849157b</t>
  </si>
  <si>
    <t>13.04.2018 16:02:33</t>
  </si>
  <si>
    <t>999/001/2018-10586</t>
  </si>
  <si>
    <t>16.04.2018 11:39:53</t>
  </si>
  <si>
    <t>16.04.2018 11:54:32</t>
  </si>
  <si>
    <t>e2de874e-e9a9-4f2f-bc29-6411fd87fa73</t>
  </si>
  <si>
    <t>13.04.2018 16:38:57</t>
  </si>
  <si>
    <t>66650477</t>
  </si>
  <si>
    <t>9c43077f-94d2-48ef-bc45-ca24f8d0e5bd</t>
  </si>
  <si>
    <t>16.04.2018 12:54:05</t>
  </si>
  <si>
    <t>67/002/045/2018-254</t>
  </si>
  <si>
    <t>16.04.2018 16:26:56</t>
  </si>
  <si>
    <t>16.04.2018 16:54:48</t>
  </si>
  <si>
    <t>d7ec4b6f-ebe5-4a8e-bd47-3b8adabf7929</t>
  </si>
  <si>
    <t>16.04.2018 15:06:39</t>
  </si>
  <si>
    <t>b2ba0602-3549-40ad-8569-a558980a7621</t>
  </si>
  <si>
    <t>16.04.2018 17:15:45</t>
  </si>
  <si>
    <t>95f6f967-1464-4a9e-9d3f-050534e96d17</t>
  </si>
  <si>
    <t>17.04.2018 11:07:32</t>
  </si>
  <si>
    <t>67/999/001/2018-10636</t>
  </si>
  <si>
    <t>17.04.2018 11:46:14</t>
  </si>
  <si>
    <t>17.04.2018 15:06:54</t>
  </si>
  <si>
    <t>09b0feac-eb8b-4265-998a-2105fe2be41e</t>
  </si>
  <si>
    <t>17.04.2018 12:02:48</t>
  </si>
  <si>
    <t>67/001/001/2018-467</t>
  </si>
  <si>
    <t>66624450</t>
  </si>
  <si>
    <t>c79d5ebf-7a57-4745-b0e0-9f6cd8926dfd</t>
  </si>
  <si>
    <t>17.04.2018 12:19:37</t>
  </si>
  <si>
    <t>004/019/2018-1467</t>
  </si>
  <si>
    <t>19.04.2018 14:17:44</t>
  </si>
  <si>
    <t>19.04.2018 14:28:51</t>
  </si>
  <si>
    <t>08e55f8c-6d7c-4b8d-b48f-e95948e4af32</t>
  </si>
  <si>
    <t>17.04.2018 12:57:08</t>
  </si>
  <si>
    <t>67/002/048/2018-18</t>
  </si>
  <si>
    <t>66648000</t>
  </si>
  <si>
    <t>17.04.2018 15:32:00</t>
  </si>
  <si>
    <t>23.04.2018 14:55:27</t>
  </si>
  <si>
    <t>dfad9649-25bb-47cc-8a00-4280d91faf97</t>
  </si>
  <si>
    <t>Golanceva_EV</t>
  </si>
  <si>
    <t>17.04.2018 13:09:18</t>
  </si>
  <si>
    <t>67/002/045/2018-260</t>
  </si>
  <si>
    <t>17.04.2018 16:33:21</t>
  </si>
  <si>
    <t>17.04.2018 17:20:03</t>
  </si>
  <si>
    <t>dc0fcc68-c978-4fac-b372-7a3e2f6c9ea8</t>
  </si>
  <si>
    <t>17.04.2018 13:12:55</t>
  </si>
  <si>
    <t>67/002/048/2018-19</t>
  </si>
  <si>
    <t>23.04.2018 14:47:37</t>
  </si>
  <si>
    <t>93f03c0e-41c7-4ceb-a130-54ace457b4ea</t>
  </si>
  <si>
    <t>17.04.2018 13:27:59</t>
  </si>
  <si>
    <t>67/001/004/2018-175</t>
  </si>
  <si>
    <t>17.04.2018 15:12:09</t>
  </si>
  <si>
    <t>18.04.2018 16:09:54</t>
  </si>
  <si>
    <t>2571a250-0e92-4491-b504-8fa2422678a5</t>
  </si>
  <si>
    <t>17.04.2018 13:30:24</t>
  </si>
  <si>
    <t>67/001/072/2018-1141</t>
  </si>
  <si>
    <t>18.04.2018 15:57:12</t>
  </si>
  <si>
    <t>955c314b-4472-47e0-909c-b96212d1d7ad</t>
  </si>
  <si>
    <t>17.04.2018 15:13:07</t>
  </si>
  <si>
    <t>17.04.2018 15:31:59</t>
  </si>
  <si>
    <t>23.04.2018 14:19:52</t>
  </si>
  <si>
    <t>6ea9e0c7-ce72-41ec-b946-ed1d8b1ac820</t>
  </si>
  <si>
    <t>17.04.2018 15:25:30</t>
  </si>
  <si>
    <t>17.04.2018 16:33:20</t>
  </si>
  <si>
    <t>17.04.2018 17:22:41</t>
  </si>
  <si>
    <t>eda2d1fc-1287-4380-8096-2897a144d781</t>
  </si>
  <si>
    <t>17.04.2018 15:30:07</t>
  </si>
  <si>
    <t>23.04.2018 12:44:44</t>
  </si>
  <si>
    <t>37e33ae7-83b4-4e3f-97e7-3e32d6c63ab9</t>
  </si>
  <si>
    <t>17.04.2018 17:11:35</t>
  </si>
  <si>
    <t>17.04.2018 17:16:12</t>
  </si>
  <si>
    <t>17.04.2018 17:26:53</t>
  </si>
  <si>
    <t>ebcf631f-181f-43f6-910f-c9b8f8a81952</t>
  </si>
  <si>
    <t>17.04.2018 17:30:25</t>
  </si>
  <si>
    <t>67/002/005/2018-1829</t>
  </si>
  <si>
    <t>18.04.2018 12:07:14</t>
  </si>
  <si>
    <t>20.04.2018 10:34:43</t>
  </si>
  <si>
    <t>a9b69cf4-cfe6-4107-82f3-804246e8dbfd</t>
  </si>
  <si>
    <t>17.04.2018 17:49:26</t>
  </si>
  <si>
    <t>67/002/005/2018-1819</t>
  </si>
  <si>
    <t>20.04.2018 10:28:21</t>
  </si>
  <si>
    <t>f1b27d39-d812-415d-8120-aba652a7a99f</t>
  </si>
  <si>
    <t>18.04.2018 10:16:29</t>
  </si>
  <si>
    <t>32f6d713-f9e2-46b5-a72c-6076915f2d4b</t>
  </si>
  <si>
    <t>18.04.2018 10:16:39</t>
  </si>
  <si>
    <t>96de6906-ad20-4e71-b4ac-b5b28a6d2a7e</t>
  </si>
  <si>
    <t>18.04.2018 10:17:10</t>
  </si>
  <si>
    <t>b17dde4f-312c-4f53-b277-03adca207a88</t>
  </si>
  <si>
    <t>18.04.2018 10:33:21</t>
  </si>
  <si>
    <t>18.04.2018 17:22:52</t>
  </si>
  <si>
    <t>19.04.2018 15:10:05</t>
  </si>
  <si>
    <t>e160d889-6e9a-40ed-adab-45a8d07f2d99</t>
  </si>
  <si>
    <t>18.04.2018 10:37:12</t>
  </si>
  <si>
    <t>05/062/2018-89/3</t>
  </si>
  <si>
    <t>66633445</t>
  </si>
  <si>
    <t>18.04.2018 13:53:48</t>
  </si>
  <si>
    <t>23.04.2018 11:32:06</t>
  </si>
  <si>
    <t>9f282545-abae-4ecb-977f-47b129a5dfa4</t>
  </si>
  <si>
    <t>18.04.2018 11:23:49</t>
  </si>
  <si>
    <t>67/999/001/2018-10756</t>
  </si>
  <si>
    <t>18.04.2018 12:46:15</t>
  </si>
  <si>
    <t>ffc1b07d-76a6-4cda-bb7d-0f573c1b7f6a</t>
  </si>
  <si>
    <t>18.04.2018 12:32:37</t>
  </si>
  <si>
    <t>19.04.2018 8:33:37</t>
  </si>
  <si>
    <t>20.04.2018 14:48:56</t>
  </si>
  <si>
    <t>e567dd4a-eafb-474e-a213-7566f0c430cd</t>
  </si>
  <si>
    <t>18.04.2018 14:02:36</t>
  </si>
  <si>
    <t>67/001/002/2018-6986</t>
  </si>
  <si>
    <t>20.04.2018 13:58:24</t>
  </si>
  <si>
    <t>20.04.2018 14:07:31</t>
  </si>
  <si>
    <t>36742971-87b4-40f3-b5e6-475f9df2816b</t>
  </si>
  <si>
    <t>18.04.2018 16:12:01</t>
  </si>
  <si>
    <t>67/002/046/2018-31</t>
  </si>
  <si>
    <t>66630000</t>
  </si>
  <si>
    <t>18.04.2018 17:11:18</t>
  </si>
  <si>
    <t>18.04.2018 17:25:45</t>
  </si>
  <si>
    <t>9290b6dd-6b77-43f7-8e8c-4b2eb10d317e</t>
  </si>
  <si>
    <t>Dolgova_LV</t>
  </si>
  <si>
    <t>18.04.2018 16:37:34</t>
  </si>
  <si>
    <t>02/045/2018-40</t>
  </si>
  <si>
    <t>18.04.2018 16:59:20</t>
  </si>
  <si>
    <t>18.04.2018 17:08:41</t>
  </si>
  <si>
    <t>7d362a93-bc11-4f64-ac77-2a59e8a6fb50</t>
  </si>
  <si>
    <t>18.04.2018 16:49:23</t>
  </si>
  <si>
    <t>67/001/072/2018-595</t>
  </si>
  <si>
    <t>19.04.2018 10:51:49</t>
  </si>
  <si>
    <t>19.04.2018 11:19:10</t>
  </si>
  <si>
    <t>41925c4d-b361-4a94-aa56-b0dfd0c7d94c</t>
  </si>
  <si>
    <t>18.04.2018 16:49:45</t>
  </si>
  <si>
    <t>19.04.2018 11:38:16</t>
  </si>
  <si>
    <t>3a2c1a1e-3ee3-4fb2-b944-d941aa298206</t>
  </si>
  <si>
    <t>18.04.2018 16:51:32</t>
  </si>
  <si>
    <t>67/001/072/2018-597</t>
  </si>
  <si>
    <t>19.04.2018 10:51:50</t>
  </si>
  <si>
    <t>19.04.2018 11:30:38</t>
  </si>
  <si>
    <t>9960d8b9-a00d-4b49-9df8-f6ae21f7dc8a</t>
  </si>
  <si>
    <t>18.04.2018 16:53:22</t>
  </si>
  <si>
    <t>19.04.2018 11:14:12</t>
  </si>
  <si>
    <t>c16936e9-1445-4121-ae42-e77c9368463f</t>
  </si>
  <si>
    <t>19.04.2018 9:47:38</t>
  </si>
  <si>
    <t>20.04.2018 9:08:40</t>
  </si>
  <si>
    <t>23.04.2018 9:27:59</t>
  </si>
  <si>
    <t>9a19cda2-a9db-4d10-9f4a-4af1bc2f1bb1</t>
  </si>
  <si>
    <t>19.04.2018 12:14:06</t>
  </si>
  <si>
    <t>20.04.2018 9:08:39</t>
  </si>
  <si>
    <t>23.04.2018 9:21:53</t>
  </si>
  <si>
    <t>702c1daf-ed92-4107-ab59-2be10e3054ef</t>
  </si>
  <si>
    <t>19.04.2018 16:34:42</t>
  </si>
  <si>
    <t>67/002/005/2018-1881</t>
  </si>
  <si>
    <t>20.04.2018 8:24:56</t>
  </si>
  <si>
    <t>20.04.2018 10:39:39</t>
  </si>
  <si>
    <t>aa828756-3071-47e5-81ba-f97d6f767e4d</t>
  </si>
  <si>
    <t>19.04.2018 17:43:13</t>
  </si>
  <si>
    <t>67-0-1-90/3522/2018-297</t>
  </si>
  <si>
    <t>474a618a-81e9-4327-8bb4-934767d3792f</t>
  </si>
  <si>
    <t>19.04.2018 18:26:55</t>
  </si>
  <si>
    <t>67/001/041/2018-372</t>
  </si>
  <si>
    <t>20.04.2018 8:21:12</t>
  </si>
  <si>
    <t>20.04.2018 14:52:15</t>
  </si>
  <si>
    <t>4661dbef-3988-4960-bb0b-5c1ce55b2ba3</t>
  </si>
  <si>
    <t>20.04.2018 10:36:45</t>
  </si>
  <si>
    <t>67/001/002/2018-6599</t>
  </si>
  <si>
    <t>20.04.2018 13:58:25</t>
  </si>
  <si>
    <t>20.04.2018 14:08:53</t>
  </si>
  <si>
    <t>29a6f110-e1bf-4438-b480-4b4f4ef9cb82</t>
  </si>
  <si>
    <t>20.04.2018 11:52:20</t>
  </si>
  <si>
    <t>002 7799</t>
  </si>
  <si>
    <t>66644439</t>
  </si>
  <si>
    <t>23.04.2018 9:19:31</t>
  </si>
  <si>
    <t>23.04.2018 9:47:12</t>
  </si>
  <si>
    <t>548ebf9b-4c2f-4b76-8170-3fa808721703</t>
  </si>
  <si>
    <t>20.04.2018 15:06:42</t>
  </si>
  <si>
    <t>23.04.2018 9:02:01</t>
  </si>
  <si>
    <t>b8425fd8-5908-4701-800a-c796dfbfd2fd</t>
  </si>
  <si>
    <t>20.04.2018 19:38:16</t>
  </si>
  <si>
    <t>ПЛК ПК-1</t>
  </si>
  <si>
    <t>66710000</t>
  </si>
  <si>
    <t>Город Десногорск</t>
  </si>
  <si>
    <t>23.04.2018 10:43:24</t>
  </si>
  <si>
    <t>23.04.2018 16:09:23</t>
  </si>
  <si>
    <t>30ab54ca-3675-4a4e-9898-f686ece5b00e</t>
  </si>
  <si>
    <t>Kudlaeva_GF</t>
  </si>
  <si>
    <t>20.04.2018 21:47:16</t>
  </si>
  <si>
    <t>ПЛК</t>
  </si>
  <si>
    <t>23.04.2018 10:43:23</t>
  </si>
  <si>
    <t>23.04.2018 16:09:03</t>
  </si>
  <si>
    <t>f01ff489-3a7c-41cd-a718-3eca6e494031</t>
  </si>
  <si>
    <t>23.04.2018 10:25:39</t>
  </si>
  <si>
    <t>Запрос сведений о составе семьи</t>
  </si>
  <si>
    <t>2</t>
  </si>
  <si>
    <t>DSIT01671</t>
  </si>
  <si>
    <t>347c1c3c-4895-4765-a8d7-ecf82de777c6</t>
  </si>
  <si>
    <t>23.04.2018 12:59:04</t>
  </si>
  <si>
    <t>67-0-1-90/3502/2018-502</t>
  </si>
  <si>
    <t>23.04.2018 14:57:37</t>
  </si>
  <si>
    <t>23.04.2018 15:13:59</t>
  </si>
  <si>
    <t>844e2979-5238-4b8f-96cf-e0b6846ef6ec</t>
  </si>
  <si>
    <t>23.04.2018 14:44:16</t>
  </si>
  <si>
    <t>26.04.2018 14:48:09</t>
  </si>
  <si>
    <t>27.04.2018 9:18:46</t>
  </si>
  <si>
    <t>550e0922-6b5b-4052-a63a-9d4d3a586ed8</t>
  </si>
  <si>
    <t>Komkov_AP</t>
  </si>
  <si>
    <t>23.04.2018 18:28:56</t>
  </si>
  <si>
    <t>24.04.2018 8:53:33</t>
  </si>
  <si>
    <t>24.04.2018 9:01:09</t>
  </si>
  <si>
    <t>5ddae604-280a-4047-bfff-9c97e0d4e898</t>
  </si>
  <si>
    <t>24.04.2018 11:53:49</t>
  </si>
  <si>
    <t>67-0-1-90/3502/2018-490</t>
  </si>
  <si>
    <t>24.04.2018 14:04:16</t>
  </si>
  <si>
    <t>24.04.2018 14:05:35</t>
  </si>
  <si>
    <t>d2edd833-6926-4d32-8285-48cbd7a479d5</t>
  </si>
  <si>
    <t>24.04.2018 12:32:11</t>
  </si>
  <si>
    <t>67/002/005/2018-1970</t>
  </si>
  <si>
    <t>24.04.2018 14:47:14</t>
  </si>
  <si>
    <t>27.04.2018 15:02:25</t>
  </si>
  <si>
    <t>5c3388a8-7b61-4e19-bb73-d9a9ba84db1d</t>
  </si>
  <si>
    <t>24.04.2018 12:36:00</t>
  </si>
  <si>
    <t>66621433</t>
  </si>
  <si>
    <t>25.04.2018 15:33:52</t>
  </si>
  <si>
    <t>26.04.2018 10:19:52</t>
  </si>
  <si>
    <t>d2c4a02e-f4f4-45ca-bca8-8905e5c87018</t>
  </si>
  <si>
    <t>24.04.2018 14:02:49</t>
  </si>
  <si>
    <t>67/002/045/2018-275</t>
  </si>
  <si>
    <t>66608480</t>
  </si>
  <si>
    <t>24.04.2018 16:43:13</t>
  </si>
  <si>
    <t>24.04.2018 17:07:13</t>
  </si>
  <si>
    <t>a4c394fa-a67a-4bb6-9cf6-a3965c37845e</t>
  </si>
  <si>
    <t>24.04.2018 14:05:54</t>
  </si>
  <si>
    <t>67/002/045/2018-272</t>
  </si>
  <si>
    <t>66608464</t>
  </si>
  <si>
    <t>24.04.2018 17:06:22</t>
  </si>
  <si>
    <t>c16316ac-96ef-4c1d-b885-1ab9bb98facb</t>
  </si>
  <si>
    <t>24.04.2018 14:30:27</t>
  </si>
  <si>
    <t>24.04.2018 14:56:53</t>
  </si>
  <si>
    <t>24.04.2018 15:03:39</t>
  </si>
  <si>
    <t>beb835b4-a6a7-4277-9d6d-b34592c98236</t>
  </si>
  <si>
    <t>24.04.2018 15:07:54</t>
  </si>
  <si>
    <t>67/001/072/2018-2198</t>
  </si>
  <si>
    <t>24.04.2018 16:03:12</t>
  </si>
  <si>
    <t>25.04.2018 9:36:25</t>
  </si>
  <si>
    <t>f38a47ce-3c3d-4466-afa2-52d97a0a4af8</t>
  </si>
  <si>
    <t>24.04.2018 17:15:44</t>
  </si>
  <si>
    <t>67/002/005/2018-1968</t>
  </si>
  <si>
    <t>25.04.2018 8:40:05</t>
  </si>
  <si>
    <t>27.04.2018 15:10:11</t>
  </si>
  <si>
    <t>795b7863-ba39-4199-8749-40e3b53373ab</t>
  </si>
  <si>
    <t>24.04.2018 17:33:52</t>
  </si>
  <si>
    <t>67/999/001/2018-10937</t>
  </si>
  <si>
    <t>25.04.2018 9:30:41</t>
  </si>
  <si>
    <t>25.04.2018 9:33:12</t>
  </si>
  <si>
    <t>b344e186-824f-49d6-8bc0-329f09566c9a</t>
  </si>
  <si>
    <t>25.04.2018 8:57:28</t>
  </si>
  <si>
    <t>67/002/005/2018-2026</t>
  </si>
  <si>
    <t>25.04.2018 10:49:05</t>
  </si>
  <si>
    <t>27.04.2018 15:23:33</t>
  </si>
  <si>
    <t>68ad5c7c-e180-49e5-9bd8-6d6b2cacff9c</t>
  </si>
  <si>
    <t>25.04.2018 10:30:30</t>
  </si>
  <si>
    <t>67-0-1-90/3504/2018-133</t>
  </si>
  <si>
    <t>25.04.2018 10:49:04</t>
  </si>
  <si>
    <t>27.04.2018 15:15:40</t>
  </si>
  <si>
    <t>7af03915-de16-4000-848c-d9f1e80aa96d</t>
  </si>
  <si>
    <t>25.04.2018 11:40:30</t>
  </si>
  <si>
    <t>67/001/002/2018-8332</t>
  </si>
  <si>
    <t>25.04.2018 11:58:31</t>
  </si>
  <si>
    <t>25.04.2018 12:14:03</t>
  </si>
  <si>
    <t>167e9a35-7143-41ef-8c2d-c17e02c64c86</t>
  </si>
  <si>
    <t>25.04.2018 16:00:32</t>
  </si>
  <si>
    <t>c7e7eea4-c895-4b66-8f78-92267d4279da</t>
  </si>
  <si>
    <t>25.04.2018 16:00:41</t>
  </si>
  <si>
    <t>e52477be-4012-4158-8170-407330c69adf</t>
  </si>
  <si>
    <t>25.04.2018 16:43:05</t>
  </si>
  <si>
    <t>26.04.2018 8:49:09</t>
  </si>
  <si>
    <t>26.04.2018 8:54:24</t>
  </si>
  <si>
    <t>067d3570-77d5-4311-b493-9a475eab4826</t>
  </si>
  <si>
    <t>26.04.2018 13:35:28</t>
  </si>
  <si>
    <t>3490189</t>
  </si>
  <si>
    <t>66700000</t>
  </si>
  <si>
    <t>66db5565-7f28-49fa-a514-7c0ec1ad3b78</t>
  </si>
  <si>
    <t>26.04.2018 14:24:07</t>
  </si>
  <si>
    <t>26.04.2018 15:21:58</t>
  </si>
  <si>
    <t>26.04.2018 15:34:35</t>
  </si>
  <si>
    <t>66aedcdd-41fc-468c-b8d7-78baca372252</t>
  </si>
  <si>
    <t>26.04.2018 16:50:33</t>
  </si>
  <si>
    <t>26.04.2018 17:06:35</t>
  </si>
  <si>
    <t>26.04.2018 17:16:27</t>
  </si>
  <si>
    <t>6131734d-c5b2-438f-ae34-9a2a86a9c3f6</t>
  </si>
  <si>
    <t>26.04.2018 18:55:46</t>
  </si>
  <si>
    <t>004/017/2018-324</t>
  </si>
  <si>
    <t>66623432</t>
  </si>
  <si>
    <t>2166cc1d-887a-4298-a3ee-08e856c89e82</t>
  </si>
  <si>
    <t>27.04.2018 13:32:12</t>
  </si>
  <si>
    <t>67/002/048/2018-23</t>
  </si>
  <si>
    <t>66648440</t>
  </si>
  <si>
    <t>27.04.2018 15:07:04</t>
  </si>
  <si>
    <t>9f0f864f-3724-4a44-bfc5-abd6fe83a55c</t>
  </si>
  <si>
    <t>Vasileva_SVb</t>
  </si>
  <si>
    <t>27.04.2018 13:41:34</t>
  </si>
  <si>
    <t>3a09cb01-fa8c-450b-adc0-a32bb55f86e3</t>
  </si>
  <si>
    <t>27.04.2018 13:41:55</t>
  </si>
  <si>
    <t>f5cf1778-9995-4902-880f-993c254715cb</t>
  </si>
  <si>
    <t>27.04.2018 13:42:05</t>
  </si>
  <si>
    <t>646063d4-3bad-455e-bd01-8129006af5cc</t>
  </si>
  <si>
    <t>27.04.2018 16:37:52</t>
  </si>
  <si>
    <t>28.04.2018 9:22:05</t>
  </si>
  <si>
    <t>28.04.2018 9:31:53</t>
  </si>
  <si>
    <t>059ceb3d-02c0-497f-97a3-da9637ada89e</t>
  </si>
  <si>
    <t>27.04.2018 16:38:54</t>
  </si>
  <si>
    <t>28.04.2018 9:22:06</t>
  </si>
  <si>
    <t>28.04.2018 9:41:59</t>
  </si>
  <si>
    <t>3fce539e-824c-46ee-b6b9-0bea08360f66</t>
  </si>
  <si>
    <t>28.04.2018 8:57:00</t>
  </si>
  <si>
    <t>28.04.2018 13:49:52</t>
  </si>
  <si>
    <t>28.04.2018 14:06:29</t>
  </si>
  <si>
    <t>a65b4ac7-361a-40b7-85ea-5d580ce54448</t>
  </si>
  <si>
    <t>28.04.2018 14:54:12</t>
  </si>
  <si>
    <t>28.04.2018 16:09:59</t>
  </si>
  <si>
    <t>28.04.2018 16:14:44</t>
  </si>
  <si>
    <t>edf232b6-cb75-4f46-8cf6-beb448352711</t>
  </si>
  <si>
    <t>Балл</t>
  </si>
  <si>
    <t>Доля запросов, по которым  был направлен ответ</t>
  </si>
  <si>
    <t>Более 80%</t>
  </si>
  <si>
    <t>От 60% до 80%</t>
  </si>
  <si>
    <t>От 40% до 60%</t>
  </si>
  <si>
    <t>От 20% до 40%</t>
  </si>
  <si>
    <t>Менее 20%</t>
  </si>
  <si>
    <t>Росреестр</t>
  </si>
  <si>
    <t>Всего, Росреестр</t>
  </si>
  <si>
    <t>Количество поступивших р-сведений, Росреестр</t>
  </si>
  <si>
    <t>Количество запросов р-сведений без ответа, Росреестр</t>
  </si>
  <si>
    <t>Количество поступивших р-сведений (иные ФОИВ)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</si>
</sst>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right"/>
    </xf>
    <xf numFmtId="10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5" borderId="1" xfId="2" applyFill="1" applyBorder="1"/>
    <xf numFmtId="0" fontId="7" fillId="5" borderId="1" xfId="2" applyFill="1" applyBorder="1" applyAlignment="1">
      <alignment horizontal="center" vertical="center"/>
    </xf>
    <xf numFmtId="0" fontId="1" fillId="5" borderId="1" xfId="3" applyFont="1" applyFill="1" applyBorder="1" applyAlignment="1">
      <alignment horizontal="center" vertical="center" wrapText="1"/>
    </xf>
    <xf numFmtId="0" fontId="1" fillId="5" borderId="1" xfId="3" applyFont="1" applyFill="1" applyBorder="1" applyAlignment="1">
      <alignment horizontal="center" vertical="center"/>
    </xf>
    <xf numFmtId="10" fontId="1" fillId="5" borderId="1" xfId="3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2" xfId="0" applyBorder="1"/>
    <xf numFmtId="0" fontId="0" fillId="0" borderId="11" xfId="0" applyBorder="1"/>
    <xf numFmtId="0" fontId="0" fillId="0" borderId="3" xfId="0" applyBorder="1"/>
    <xf numFmtId="0" fontId="7" fillId="5" borderId="1" xfId="2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3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77"/>
  <sheetViews>
    <sheetView zoomScale="55" zoomScaleNormal="55" workbookViewId="0">
      <selection activeCell="F80" sqref="F80"/>
    </sheetView>
  </sheetViews>
  <sheetFormatPr defaultRowHeight="20.25" x14ac:dyDescent="0.3"/>
  <cols>
    <col min="1" max="1" width="28.7109375" style="24" customWidth="1"/>
    <col min="2" max="2" width="39.28515625" style="24" customWidth="1"/>
    <col min="3" max="3" width="75.28515625" style="24" customWidth="1"/>
    <col min="4" max="4" width="17.28515625" style="24" customWidth="1"/>
    <col min="5" max="5" width="34.7109375" style="24" customWidth="1"/>
    <col min="6" max="6" width="24" style="24" customWidth="1"/>
    <col min="7" max="7" width="37.5703125" style="24" customWidth="1"/>
    <col min="8" max="8" width="43" style="23" customWidth="1"/>
    <col min="9" max="9" width="62.28515625" style="23" customWidth="1"/>
    <col min="10" max="10" width="9.140625" style="23"/>
    <col min="11" max="11" width="36.42578125" style="23" customWidth="1"/>
    <col min="12" max="16384" width="9.140625" style="23"/>
  </cols>
  <sheetData>
    <row r="1" spans="1:10" x14ac:dyDescent="0.3">
      <c r="A1" s="22" t="s">
        <v>0</v>
      </c>
      <c r="B1" s="22" t="s">
        <v>56</v>
      </c>
      <c r="C1" s="22" t="s">
        <v>1</v>
      </c>
      <c r="D1" s="22" t="s">
        <v>2</v>
      </c>
      <c r="E1" s="22" t="s">
        <v>78</v>
      </c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</row>
    <row r="2" spans="1:10" ht="28.5" hidden="1" customHeight="1" x14ac:dyDescent="0.3">
      <c r="A2" s="22" t="s">
        <v>79</v>
      </c>
      <c r="B2" s="22"/>
      <c r="C2" s="22" t="s">
        <v>10</v>
      </c>
      <c r="D2" s="22" t="s">
        <v>8</v>
      </c>
      <c r="E2" s="22" t="s">
        <v>80</v>
      </c>
      <c r="F2" s="22" t="s">
        <v>14</v>
      </c>
      <c r="G2" s="22" t="s">
        <v>81</v>
      </c>
      <c r="H2" s="22" t="s">
        <v>82</v>
      </c>
      <c r="I2" s="22" t="s">
        <v>83</v>
      </c>
      <c r="J2" s="22" t="s">
        <v>51</v>
      </c>
    </row>
    <row r="3" spans="1:10" hidden="1" x14ac:dyDescent="0.3">
      <c r="A3" s="22" t="s">
        <v>84</v>
      </c>
      <c r="B3" s="22" t="s">
        <v>85</v>
      </c>
      <c r="C3" s="22" t="s">
        <v>12</v>
      </c>
      <c r="D3" s="22" t="s">
        <v>54</v>
      </c>
      <c r="E3" s="22" t="s">
        <v>40</v>
      </c>
      <c r="F3" s="22" t="s">
        <v>11</v>
      </c>
      <c r="G3" s="22" t="s">
        <v>86</v>
      </c>
      <c r="H3" s="22" t="s">
        <v>87</v>
      </c>
      <c r="I3" s="22" t="s">
        <v>88</v>
      </c>
      <c r="J3" s="22" t="s">
        <v>76</v>
      </c>
    </row>
    <row r="4" spans="1:10" hidden="1" x14ac:dyDescent="0.3">
      <c r="A4" s="22" t="s">
        <v>89</v>
      </c>
      <c r="B4" s="22" t="s">
        <v>90</v>
      </c>
      <c r="C4" s="22" t="s">
        <v>10</v>
      </c>
      <c r="D4" s="22" t="s">
        <v>91</v>
      </c>
      <c r="E4" s="22" t="s">
        <v>26</v>
      </c>
      <c r="F4" s="22" t="s">
        <v>11</v>
      </c>
      <c r="G4" s="22" t="s">
        <v>92</v>
      </c>
      <c r="H4" s="22" t="s">
        <v>93</v>
      </c>
      <c r="I4" s="22" t="s">
        <v>94</v>
      </c>
      <c r="J4" s="22" t="s">
        <v>95</v>
      </c>
    </row>
    <row r="5" spans="1:10" hidden="1" x14ac:dyDescent="0.3">
      <c r="A5" s="22" t="s">
        <v>96</v>
      </c>
      <c r="B5" s="22" t="s">
        <v>97</v>
      </c>
      <c r="C5" s="22" t="s">
        <v>12</v>
      </c>
      <c r="D5" s="22" t="s">
        <v>91</v>
      </c>
      <c r="E5" s="22" t="s">
        <v>26</v>
      </c>
      <c r="F5" s="22" t="s">
        <v>11</v>
      </c>
      <c r="G5" s="22" t="s">
        <v>98</v>
      </c>
      <c r="H5" s="22" t="s">
        <v>99</v>
      </c>
      <c r="I5" s="22" t="s">
        <v>100</v>
      </c>
      <c r="J5" s="22" t="s">
        <v>95</v>
      </c>
    </row>
    <row r="6" spans="1:10" hidden="1" x14ac:dyDescent="0.3">
      <c r="A6" s="22" t="s">
        <v>101</v>
      </c>
      <c r="B6" s="22" t="s">
        <v>102</v>
      </c>
      <c r="C6" s="22" t="s">
        <v>12</v>
      </c>
      <c r="D6" s="22" t="s">
        <v>8</v>
      </c>
      <c r="E6" s="22" t="s">
        <v>80</v>
      </c>
      <c r="F6" s="22" t="s">
        <v>11</v>
      </c>
      <c r="G6" s="22" t="s">
        <v>103</v>
      </c>
      <c r="H6" s="22" t="s">
        <v>104</v>
      </c>
      <c r="I6" s="22" t="s">
        <v>105</v>
      </c>
      <c r="J6" s="22" t="s">
        <v>51</v>
      </c>
    </row>
    <row r="7" spans="1:10" hidden="1" x14ac:dyDescent="0.3">
      <c r="A7" s="22" t="s">
        <v>106</v>
      </c>
      <c r="B7" s="22"/>
      <c r="C7" s="22" t="s">
        <v>15</v>
      </c>
      <c r="D7" s="22" t="s">
        <v>107</v>
      </c>
      <c r="E7" s="22" t="s">
        <v>30</v>
      </c>
      <c r="F7" s="22" t="s">
        <v>14</v>
      </c>
      <c r="G7" s="22"/>
      <c r="H7" s="22"/>
      <c r="I7" s="22" t="s">
        <v>108</v>
      </c>
      <c r="J7" s="22"/>
    </row>
    <row r="8" spans="1:10" hidden="1" x14ac:dyDescent="0.3">
      <c r="A8" s="22" t="s">
        <v>109</v>
      </c>
      <c r="B8" s="22"/>
      <c r="C8" s="22" t="s">
        <v>15</v>
      </c>
      <c r="D8" s="22" t="s">
        <v>110</v>
      </c>
      <c r="E8" s="22" t="s">
        <v>32</v>
      </c>
      <c r="F8" s="22" t="s">
        <v>14</v>
      </c>
      <c r="G8" s="22" t="s">
        <v>111</v>
      </c>
      <c r="H8" s="22" t="s">
        <v>112</v>
      </c>
      <c r="I8" s="22" t="s">
        <v>113</v>
      </c>
      <c r="J8" s="22" t="s">
        <v>67</v>
      </c>
    </row>
    <row r="9" spans="1:10" hidden="1" x14ac:dyDescent="0.3">
      <c r="A9" s="22" t="s">
        <v>114</v>
      </c>
      <c r="B9" s="22"/>
      <c r="C9" s="22" t="s">
        <v>10</v>
      </c>
      <c r="D9" s="22" t="s">
        <v>59</v>
      </c>
      <c r="E9" s="22" t="s">
        <v>32</v>
      </c>
      <c r="F9" s="22" t="s">
        <v>14</v>
      </c>
      <c r="G9" s="22" t="s">
        <v>115</v>
      </c>
      <c r="H9" s="22" t="s">
        <v>116</v>
      </c>
      <c r="I9" s="22" t="s">
        <v>117</v>
      </c>
      <c r="J9" s="22" t="s">
        <v>118</v>
      </c>
    </row>
    <row r="10" spans="1:10" hidden="1" x14ac:dyDescent="0.3">
      <c r="A10" s="22" t="s">
        <v>119</v>
      </c>
      <c r="B10" s="22" t="s">
        <v>120</v>
      </c>
      <c r="C10" s="22" t="s">
        <v>12</v>
      </c>
      <c r="D10" s="22" t="s">
        <v>73</v>
      </c>
      <c r="E10" s="22" t="s">
        <v>21</v>
      </c>
      <c r="F10" s="22" t="s">
        <v>11</v>
      </c>
      <c r="G10" s="22" t="s">
        <v>121</v>
      </c>
      <c r="H10" s="22" t="s">
        <v>122</v>
      </c>
      <c r="I10" s="22" t="s">
        <v>123</v>
      </c>
      <c r="J10" s="22" t="s">
        <v>66</v>
      </c>
    </row>
    <row r="11" spans="1:10" hidden="1" x14ac:dyDescent="0.3">
      <c r="A11" s="22" t="s">
        <v>124</v>
      </c>
      <c r="B11" s="22" t="s">
        <v>125</v>
      </c>
      <c r="C11" s="22" t="s">
        <v>13</v>
      </c>
      <c r="D11" s="22" t="s">
        <v>8</v>
      </c>
      <c r="E11" s="22" t="s">
        <v>80</v>
      </c>
      <c r="F11" s="22" t="s">
        <v>11</v>
      </c>
      <c r="G11" s="22" t="s">
        <v>126</v>
      </c>
      <c r="H11" s="22" t="s">
        <v>127</v>
      </c>
      <c r="I11" s="22" t="s">
        <v>128</v>
      </c>
      <c r="J11" s="22" t="s">
        <v>57</v>
      </c>
    </row>
    <row r="12" spans="1:10" hidden="1" x14ac:dyDescent="0.3">
      <c r="A12" s="22" t="s">
        <v>129</v>
      </c>
      <c r="B12" s="22" t="s">
        <v>130</v>
      </c>
      <c r="C12" s="22" t="s">
        <v>13</v>
      </c>
      <c r="D12" s="22" t="s">
        <v>131</v>
      </c>
      <c r="E12" s="22" t="s">
        <v>23</v>
      </c>
      <c r="F12" s="22" t="s">
        <v>11</v>
      </c>
      <c r="G12" s="22" t="s">
        <v>132</v>
      </c>
      <c r="H12" s="22" t="s">
        <v>133</v>
      </c>
      <c r="I12" s="22" t="s">
        <v>134</v>
      </c>
      <c r="J12" s="22" t="s">
        <v>135</v>
      </c>
    </row>
    <row r="13" spans="1:10" hidden="1" x14ac:dyDescent="0.3">
      <c r="A13" s="22" t="s">
        <v>136</v>
      </c>
      <c r="B13" s="22" t="s">
        <v>137</v>
      </c>
      <c r="C13" s="22" t="s">
        <v>12</v>
      </c>
      <c r="D13" s="22" t="s">
        <v>138</v>
      </c>
      <c r="E13" s="22" t="s">
        <v>22</v>
      </c>
      <c r="F13" s="22" t="s">
        <v>11</v>
      </c>
      <c r="G13" s="22" t="s">
        <v>139</v>
      </c>
      <c r="H13" s="22" t="s">
        <v>140</v>
      </c>
      <c r="I13" s="22" t="s">
        <v>141</v>
      </c>
      <c r="J13" s="22" t="s">
        <v>58</v>
      </c>
    </row>
    <row r="14" spans="1:10" hidden="1" x14ac:dyDescent="0.3">
      <c r="A14" s="22" t="s">
        <v>142</v>
      </c>
      <c r="B14" s="22" t="s">
        <v>137</v>
      </c>
      <c r="C14" s="22" t="s">
        <v>10</v>
      </c>
      <c r="D14" s="22" t="s">
        <v>138</v>
      </c>
      <c r="E14" s="22" t="s">
        <v>22</v>
      </c>
      <c r="F14" s="22" t="s">
        <v>11</v>
      </c>
      <c r="G14" s="22" t="s">
        <v>143</v>
      </c>
      <c r="H14" s="22" t="s">
        <v>144</v>
      </c>
      <c r="I14" s="22" t="s">
        <v>145</v>
      </c>
      <c r="J14" s="22" t="s">
        <v>58</v>
      </c>
    </row>
    <row r="15" spans="1:10" hidden="1" x14ac:dyDescent="0.3">
      <c r="A15" s="22" t="s">
        <v>146</v>
      </c>
      <c r="B15" s="22"/>
      <c r="C15" s="22" t="s">
        <v>15</v>
      </c>
      <c r="D15" s="22" t="s">
        <v>8</v>
      </c>
      <c r="E15" s="22" t="s">
        <v>80</v>
      </c>
      <c r="F15" s="22" t="s">
        <v>14</v>
      </c>
      <c r="G15" s="22" t="s">
        <v>147</v>
      </c>
      <c r="H15" s="22" t="s">
        <v>148</v>
      </c>
      <c r="I15" s="22" t="s">
        <v>149</v>
      </c>
      <c r="J15" s="22" t="s">
        <v>51</v>
      </c>
    </row>
    <row r="16" spans="1:10" hidden="1" x14ac:dyDescent="0.3">
      <c r="A16" s="22" t="s">
        <v>150</v>
      </c>
      <c r="B16" s="22"/>
      <c r="C16" s="22" t="s">
        <v>10</v>
      </c>
      <c r="D16" s="22" t="s">
        <v>59</v>
      </c>
      <c r="E16" s="22" t="s">
        <v>32</v>
      </c>
      <c r="F16" s="22" t="s">
        <v>14</v>
      </c>
      <c r="G16" s="22" t="s">
        <v>151</v>
      </c>
      <c r="H16" s="22" t="s">
        <v>152</v>
      </c>
      <c r="I16" s="22" t="s">
        <v>153</v>
      </c>
      <c r="J16" s="22" t="s">
        <v>118</v>
      </c>
    </row>
    <row r="17" spans="1:10" hidden="1" x14ac:dyDescent="0.3">
      <c r="A17" s="22" t="s">
        <v>154</v>
      </c>
      <c r="B17" s="22" t="s">
        <v>155</v>
      </c>
      <c r="C17" s="22" t="s">
        <v>13</v>
      </c>
      <c r="D17" s="22" t="s">
        <v>156</v>
      </c>
      <c r="E17" s="22" t="s">
        <v>41</v>
      </c>
      <c r="F17" s="22" t="s">
        <v>11</v>
      </c>
      <c r="G17" s="22" t="s">
        <v>157</v>
      </c>
      <c r="H17" s="22" t="s">
        <v>158</v>
      </c>
      <c r="I17" s="22" t="s">
        <v>159</v>
      </c>
      <c r="J17" s="22" t="s">
        <v>160</v>
      </c>
    </row>
    <row r="18" spans="1:10" hidden="1" x14ac:dyDescent="0.3">
      <c r="A18" s="22" t="s">
        <v>161</v>
      </c>
      <c r="B18" s="22" t="s">
        <v>162</v>
      </c>
      <c r="C18" s="22" t="s">
        <v>13</v>
      </c>
      <c r="D18" s="22" t="s">
        <v>163</v>
      </c>
      <c r="E18" s="22" t="s">
        <v>27</v>
      </c>
      <c r="F18" s="22" t="s">
        <v>11</v>
      </c>
      <c r="G18" s="22" t="s">
        <v>164</v>
      </c>
      <c r="H18" s="22"/>
      <c r="I18" s="22" t="s">
        <v>165</v>
      </c>
      <c r="J18" s="22" t="s">
        <v>166</v>
      </c>
    </row>
    <row r="19" spans="1:10" hidden="1" x14ac:dyDescent="0.3">
      <c r="A19" s="22" t="s">
        <v>167</v>
      </c>
      <c r="B19" s="22" t="s">
        <v>168</v>
      </c>
      <c r="C19" s="22" t="s">
        <v>12</v>
      </c>
      <c r="D19" s="22" t="s">
        <v>73</v>
      </c>
      <c r="E19" s="22" t="s">
        <v>21</v>
      </c>
      <c r="F19" s="22" t="s">
        <v>11</v>
      </c>
      <c r="G19" s="22" t="s">
        <v>169</v>
      </c>
      <c r="H19" s="22" t="s">
        <v>170</v>
      </c>
      <c r="I19" s="22" t="s">
        <v>171</v>
      </c>
      <c r="J19" s="22" t="s">
        <v>66</v>
      </c>
    </row>
    <row r="20" spans="1:10" hidden="1" x14ac:dyDescent="0.3">
      <c r="A20" s="22" t="s">
        <v>172</v>
      </c>
      <c r="B20" s="22"/>
      <c r="C20" s="22" t="s">
        <v>15</v>
      </c>
      <c r="D20" s="22" t="s">
        <v>173</v>
      </c>
      <c r="E20" s="22" t="s">
        <v>28</v>
      </c>
      <c r="F20" s="22" t="s">
        <v>14</v>
      </c>
      <c r="G20" s="22" t="s">
        <v>174</v>
      </c>
      <c r="H20" s="22" t="s">
        <v>175</v>
      </c>
      <c r="I20" s="22" t="s">
        <v>176</v>
      </c>
      <c r="J20" s="22" t="s">
        <v>177</v>
      </c>
    </row>
    <row r="21" spans="1:10" hidden="1" x14ac:dyDescent="0.3">
      <c r="A21" s="22" t="s">
        <v>178</v>
      </c>
      <c r="B21" s="22" t="s">
        <v>179</v>
      </c>
      <c r="C21" s="22" t="s">
        <v>13</v>
      </c>
      <c r="D21" s="22" t="s">
        <v>180</v>
      </c>
      <c r="E21" s="22" t="s">
        <v>27</v>
      </c>
      <c r="F21" s="22" t="s">
        <v>11</v>
      </c>
      <c r="G21" s="22" t="s">
        <v>181</v>
      </c>
      <c r="H21" s="22"/>
      <c r="I21" s="22" t="s">
        <v>182</v>
      </c>
      <c r="J21" s="22" t="s">
        <v>183</v>
      </c>
    </row>
    <row r="22" spans="1:10" hidden="1" x14ac:dyDescent="0.3">
      <c r="A22" s="22" t="s">
        <v>184</v>
      </c>
      <c r="B22" s="22"/>
      <c r="C22" s="22" t="s">
        <v>10</v>
      </c>
      <c r="D22" s="22" t="s">
        <v>8</v>
      </c>
      <c r="E22" s="22" t="s">
        <v>80</v>
      </c>
      <c r="F22" s="22" t="s">
        <v>14</v>
      </c>
      <c r="G22" s="22" t="s">
        <v>185</v>
      </c>
      <c r="H22" s="22" t="s">
        <v>186</v>
      </c>
      <c r="I22" s="22" t="s">
        <v>187</v>
      </c>
      <c r="J22" s="22" t="s">
        <v>51</v>
      </c>
    </row>
    <row r="23" spans="1:10" hidden="1" x14ac:dyDescent="0.3">
      <c r="A23" s="22" t="s">
        <v>188</v>
      </c>
      <c r="B23" s="22"/>
      <c r="C23" s="22" t="s">
        <v>10</v>
      </c>
      <c r="D23" s="22" t="s">
        <v>52</v>
      </c>
      <c r="E23" s="22" t="s">
        <v>35</v>
      </c>
      <c r="F23" s="22" t="s">
        <v>14</v>
      </c>
      <c r="G23" s="22" t="s">
        <v>189</v>
      </c>
      <c r="H23" s="22" t="s">
        <v>190</v>
      </c>
      <c r="I23" s="22" t="s">
        <v>191</v>
      </c>
      <c r="J23" s="22" t="s">
        <v>53</v>
      </c>
    </row>
    <row r="24" spans="1:10" hidden="1" x14ac:dyDescent="0.3">
      <c r="A24" s="22" t="s">
        <v>192</v>
      </c>
      <c r="B24" s="22" t="s">
        <v>193</v>
      </c>
      <c r="C24" s="22" t="s">
        <v>12</v>
      </c>
      <c r="D24" s="22" t="s">
        <v>69</v>
      </c>
      <c r="E24" s="22" t="s">
        <v>38</v>
      </c>
      <c r="F24" s="22" t="s">
        <v>11</v>
      </c>
      <c r="G24" s="22" t="s">
        <v>194</v>
      </c>
      <c r="H24" s="22" t="s">
        <v>195</v>
      </c>
      <c r="I24" s="22" t="s">
        <v>196</v>
      </c>
      <c r="J24" s="22" t="s">
        <v>197</v>
      </c>
    </row>
    <row r="25" spans="1:10" hidden="1" x14ac:dyDescent="0.3">
      <c r="A25" s="22" t="s">
        <v>198</v>
      </c>
      <c r="B25" s="22" t="s">
        <v>193</v>
      </c>
      <c r="C25" s="22" t="s">
        <v>10</v>
      </c>
      <c r="D25" s="22" t="s">
        <v>69</v>
      </c>
      <c r="E25" s="22" t="s">
        <v>38</v>
      </c>
      <c r="F25" s="22" t="s">
        <v>11</v>
      </c>
      <c r="G25" s="22" t="s">
        <v>199</v>
      </c>
      <c r="H25" s="22" t="s">
        <v>200</v>
      </c>
      <c r="I25" s="22" t="s">
        <v>201</v>
      </c>
      <c r="J25" s="22" t="s">
        <v>197</v>
      </c>
    </row>
    <row r="26" spans="1:10" hidden="1" x14ac:dyDescent="0.3">
      <c r="A26" s="22" t="s">
        <v>202</v>
      </c>
      <c r="B26" s="22" t="s">
        <v>203</v>
      </c>
      <c r="C26" s="22" t="s">
        <v>12</v>
      </c>
      <c r="D26" s="22" t="s">
        <v>69</v>
      </c>
      <c r="E26" s="22" t="s">
        <v>38</v>
      </c>
      <c r="F26" s="22" t="s">
        <v>11</v>
      </c>
      <c r="G26" s="22" t="s">
        <v>194</v>
      </c>
      <c r="H26" s="22" t="s">
        <v>204</v>
      </c>
      <c r="I26" s="22" t="s">
        <v>205</v>
      </c>
      <c r="J26" s="22" t="s">
        <v>197</v>
      </c>
    </row>
    <row r="27" spans="1:10" hidden="1" x14ac:dyDescent="0.3">
      <c r="A27" s="22" t="s">
        <v>206</v>
      </c>
      <c r="B27" s="22" t="s">
        <v>203</v>
      </c>
      <c r="C27" s="22" t="s">
        <v>10</v>
      </c>
      <c r="D27" s="22" t="s">
        <v>69</v>
      </c>
      <c r="E27" s="22" t="s">
        <v>38</v>
      </c>
      <c r="F27" s="22" t="s">
        <v>11</v>
      </c>
      <c r="G27" s="22" t="s">
        <v>199</v>
      </c>
      <c r="H27" s="22" t="s">
        <v>207</v>
      </c>
      <c r="I27" s="22" t="s">
        <v>208</v>
      </c>
      <c r="J27" s="22" t="s">
        <v>197</v>
      </c>
    </row>
    <row r="28" spans="1:10" hidden="1" x14ac:dyDescent="0.3">
      <c r="A28" s="22" t="s">
        <v>209</v>
      </c>
      <c r="B28" s="22" t="s">
        <v>210</v>
      </c>
      <c r="C28" s="22" t="s">
        <v>12</v>
      </c>
      <c r="D28" s="22" t="s">
        <v>69</v>
      </c>
      <c r="E28" s="22" t="s">
        <v>38</v>
      </c>
      <c r="F28" s="22" t="s">
        <v>11</v>
      </c>
      <c r="G28" s="22" t="s">
        <v>194</v>
      </c>
      <c r="H28" s="22" t="s">
        <v>211</v>
      </c>
      <c r="I28" s="22" t="s">
        <v>212</v>
      </c>
      <c r="J28" s="22" t="s">
        <v>197</v>
      </c>
    </row>
    <row r="29" spans="1:10" hidden="1" x14ac:dyDescent="0.3">
      <c r="A29" s="22" t="s">
        <v>213</v>
      </c>
      <c r="B29" s="22" t="s">
        <v>214</v>
      </c>
      <c r="C29" s="22" t="s">
        <v>12</v>
      </c>
      <c r="D29" s="22" t="s">
        <v>73</v>
      </c>
      <c r="E29" s="22" t="s">
        <v>21</v>
      </c>
      <c r="F29" s="22" t="s">
        <v>11</v>
      </c>
      <c r="G29" s="22" t="s">
        <v>215</v>
      </c>
      <c r="H29" s="22" t="s">
        <v>216</v>
      </c>
      <c r="I29" s="22" t="s">
        <v>217</v>
      </c>
      <c r="J29" s="22" t="s">
        <v>66</v>
      </c>
    </row>
    <row r="30" spans="1:10" hidden="1" x14ac:dyDescent="0.3">
      <c r="A30" s="22" t="s">
        <v>218</v>
      </c>
      <c r="B30" s="22" t="s">
        <v>210</v>
      </c>
      <c r="C30" s="22" t="s">
        <v>10</v>
      </c>
      <c r="D30" s="22" t="s">
        <v>69</v>
      </c>
      <c r="E30" s="22" t="s">
        <v>38</v>
      </c>
      <c r="F30" s="22" t="s">
        <v>11</v>
      </c>
      <c r="G30" s="22" t="s">
        <v>199</v>
      </c>
      <c r="H30" s="22" t="s">
        <v>219</v>
      </c>
      <c r="I30" s="22" t="s">
        <v>220</v>
      </c>
      <c r="J30" s="22" t="s">
        <v>197</v>
      </c>
    </row>
    <row r="31" spans="1:10" hidden="1" x14ac:dyDescent="0.3">
      <c r="A31" s="22" t="s">
        <v>221</v>
      </c>
      <c r="B31" s="22" t="s">
        <v>222</v>
      </c>
      <c r="C31" s="22" t="s">
        <v>12</v>
      </c>
      <c r="D31" s="22" t="s">
        <v>69</v>
      </c>
      <c r="E31" s="22" t="s">
        <v>38</v>
      </c>
      <c r="F31" s="22" t="s">
        <v>11</v>
      </c>
      <c r="G31" s="22" t="s">
        <v>194</v>
      </c>
      <c r="H31" s="22" t="s">
        <v>223</v>
      </c>
      <c r="I31" s="22" t="s">
        <v>224</v>
      </c>
      <c r="J31" s="22" t="s">
        <v>197</v>
      </c>
    </row>
    <row r="32" spans="1:10" hidden="1" x14ac:dyDescent="0.3">
      <c r="A32" s="22" t="s">
        <v>225</v>
      </c>
      <c r="B32" s="22" t="s">
        <v>222</v>
      </c>
      <c r="C32" s="22" t="s">
        <v>10</v>
      </c>
      <c r="D32" s="22" t="s">
        <v>69</v>
      </c>
      <c r="E32" s="22" t="s">
        <v>38</v>
      </c>
      <c r="F32" s="22" t="s">
        <v>11</v>
      </c>
      <c r="G32" s="22" t="s">
        <v>194</v>
      </c>
      <c r="H32" s="22" t="s">
        <v>226</v>
      </c>
      <c r="I32" s="22" t="s">
        <v>227</v>
      </c>
      <c r="J32" s="22" t="s">
        <v>197</v>
      </c>
    </row>
    <row r="33" spans="1:10" hidden="1" x14ac:dyDescent="0.3">
      <c r="A33" s="22" t="s">
        <v>228</v>
      </c>
      <c r="B33" s="22" t="s">
        <v>229</v>
      </c>
      <c r="C33" s="22" t="s">
        <v>12</v>
      </c>
      <c r="D33" s="22" t="s">
        <v>69</v>
      </c>
      <c r="E33" s="22" t="s">
        <v>38</v>
      </c>
      <c r="F33" s="22" t="s">
        <v>11</v>
      </c>
      <c r="G33" s="22" t="s">
        <v>194</v>
      </c>
      <c r="H33" s="22" t="s">
        <v>230</v>
      </c>
      <c r="I33" s="22" t="s">
        <v>231</v>
      </c>
      <c r="J33" s="22" t="s">
        <v>197</v>
      </c>
    </row>
    <row r="34" spans="1:10" hidden="1" x14ac:dyDescent="0.3">
      <c r="A34" s="22" t="s">
        <v>232</v>
      </c>
      <c r="B34" s="22"/>
      <c r="C34" s="22" t="s">
        <v>10</v>
      </c>
      <c r="D34" s="22" t="s">
        <v>52</v>
      </c>
      <c r="E34" s="22" t="s">
        <v>35</v>
      </c>
      <c r="F34" s="22" t="s">
        <v>14</v>
      </c>
      <c r="G34" s="22" t="s">
        <v>233</v>
      </c>
      <c r="H34" s="22" t="s">
        <v>234</v>
      </c>
      <c r="I34" s="22" t="s">
        <v>235</v>
      </c>
      <c r="J34" s="22" t="s">
        <v>53</v>
      </c>
    </row>
    <row r="35" spans="1:10" hidden="1" x14ac:dyDescent="0.3">
      <c r="A35" s="22" t="s">
        <v>236</v>
      </c>
      <c r="B35" s="22"/>
      <c r="C35" s="22" t="s">
        <v>10</v>
      </c>
      <c r="D35" s="22" t="s">
        <v>8</v>
      </c>
      <c r="E35" s="22" t="s">
        <v>80</v>
      </c>
      <c r="F35" s="22" t="s">
        <v>14</v>
      </c>
      <c r="G35" s="22" t="s">
        <v>185</v>
      </c>
      <c r="H35" s="22" t="s">
        <v>237</v>
      </c>
      <c r="I35" s="22" t="s">
        <v>238</v>
      </c>
      <c r="J35" s="22" t="s">
        <v>51</v>
      </c>
    </row>
    <row r="36" spans="1:10" hidden="1" x14ac:dyDescent="0.3">
      <c r="A36" s="22" t="s">
        <v>239</v>
      </c>
      <c r="B36" s="22"/>
      <c r="C36" s="22" t="s">
        <v>10</v>
      </c>
      <c r="D36" s="22" t="s">
        <v>240</v>
      </c>
      <c r="E36" s="22" t="s">
        <v>37</v>
      </c>
      <c r="F36" s="22" t="s">
        <v>14</v>
      </c>
      <c r="G36" s="22"/>
      <c r="H36" s="22"/>
      <c r="I36" s="22" t="s">
        <v>241</v>
      </c>
      <c r="J36" s="22"/>
    </row>
    <row r="37" spans="1:10" hidden="1" x14ac:dyDescent="0.3">
      <c r="A37" s="22" t="s">
        <v>242</v>
      </c>
      <c r="B37" s="22" t="s">
        <v>243</v>
      </c>
      <c r="C37" s="22" t="s">
        <v>12</v>
      </c>
      <c r="D37" s="22" t="s">
        <v>244</v>
      </c>
      <c r="E37" s="22" t="s">
        <v>22</v>
      </c>
      <c r="F37" s="22" t="s">
        <v>11</v>
      </c>
      <c r="G37" s="22" t="s">
        <v>245</v>
      </c>
      <c r="H37" s="22" t="s">
        <v>246</v>
      </c>
      <c r="I37" s="22" t="s">
        <v>247</v>
      </c>
      <c r="J37" s="22" t="s">
        <v>58</v>
      </c>
    </row>
    <row r="38" spans="1:10" hidden="1" x14ac:dyDescent="0.3">
      <c r="A38" s="22" t="s">
        <v>248</v>
      </c>
      <c r="B38" s="22"/>
      <c r="C38" s="22" t="s">
        <v>10</v>
      </c>
      <c r="D38" s="22" t="s">
        <v>52</v>
      </c>
      <c r="E38" s="22" t="s">
        <v>35</v>
      </c>
      <c r="F38" s="22" t="s">
        <v>14</v>
      </c>
      <c r="G38" s="22" t="s">
        <v>233</v>
      </c>
      <c r="H38" s="22" t="s">
        <v>249</v>
      </c>
      <c r="I38" s="22" t="s">
        <v>250</v>
      </c>
      <c r="J38" s="22" t="s">
        <v>53</v>
      </c>
    </row>
    <row r="39" spans="1:10" hidden="1" x14ac:dyDescent="0.3">
      <c r="A39" s="22" t="s">
        <v>251</v>
      </c>
      <c r="B39" s="22" t="s">
        <v>252</v>
      </c>
      <c r="C39" s="22" t="s">
        <v>12</v>
      </c>
      <c r="D39" s="22" t="s">
        <v>138</v>
      </c>
      <c r="E39" s="22" t="s">
        <v>22</v>
      </c>
      <c r="F39" s="22" t="s">
        <v>11</v>
      </c>
      <c r="G39" s="22" t="s">
        <v>253</v>
      </c>
      <c r="H39" s="22" t="s">
        <v>254</v>
      </c>
      <c r="I39" s="22" t="s">
        <v>255</v>
      </c>
      <c r="J39" s="22" t="s">
        <v>256</v>
      </c>
    </row>
    <row r="40" spans="1:10" hidden="1" x14ac:dyDescent="0.3">
      <c r="A40" s="22" t="s">
        <v>257</v>
      </c>
      <c r="B40" s="22" t="s">
        <v>252</v>
      </c>
      <c r="C40" s="22" t="s">
        <v>10</v>
      </c>
      <c r="D40" s="22" t="s">
        <v>138</v>
      </c>
      <c r="E40" s="22" t="s">
        <v>22</v>
      </c>
      <c r="F40" s="22" t="s">
        <v>11</v>
      </c>
      <c r="G40" s="22" t="s">
        <v>258</v>
      </c>
      <c r="H40" s="22" t="s">
        <v>259</v>
      </c>
      <c r="I40" s="22" t="s">
        <v>260</v>
      </c>
      <c r="J40" s="22" t="s">
        <v>256</v>
      </c>
    </row>
    <row r="41" spans="1:10" hidden="1" x14ac:dyDescent="0.3">
      <c r="A41" s="22" t="s">
        <v>261</v>
      </c>
      <c r="B41" s="22" t="s">
        <v>262</v>
      </c>
      <c r="C41" s="22" t="s">
        <v>13</v>
      </c>
      <c r="D41" s="22" t="s">
        <v>8</v>
      </c>
      <c r="E41" s="22" t="s">
        <v>80</v>
      </c>
      <c r="F41" s="22" t="s">
        <v>11</v>
      </c>
      <c r="G41" s="22" t="s">
        <v>263</v>
      </c>
      <c r="H41" s="22" t="s">
        <v>264</v>
      </c>
      <c r="I41" s="22" t="s">
        <v>265</v>
      </c>
      <c r="J41" s="22" t="s">
        <v>57</v>
      </c>
    </row>
    <row r="42" spans="1:10" x14ac:dyDescent="0.3">
      <c r="A42" s="22" t="s">
        <v>266</v>
      </c>
      <c r="B42" s="22" t="s">
        <v>267</v>
      </c>
      <c r="C42" s="22" t="s">
        <v>13</v>
      </c>
      <c r="D42" s="22" t="s">
        <v>268</v>
      </c>
      <c r="E42" s="22" t="s">
        <v>45</v>
      </c>
      <c r="F42" s="22" t="s">
        <v>11</v>
      </c>
      <c r="G42" s="22"/>
      <c r="H42" s="22"/>
      <c r="I42" s="22" t="s">
        <v>269</v>
      </c>
      <c r="J42" s="22"/>
    </row>
    <row r="43" spans="1:10" hidden="1" x14ac:dyDescent="0.3">
      <c r="A43" s="22" t="s">
        <v>270</v>
      </c>
      <c r="B43" s="22" t="s">
        <v>271</v>
      </c>
      <c r="C43" s="22" t="s">
        <v>61</v>
      </c>
      <c r="D43" s="22" t="s">
        <v>8</v>
      </c>
      <c r="E43" s="22" t="s">
        <v>80</v>
      </c>
      <c r="F43" s="22" t="s">
        <v>11</v>
      </c>
      <c r="G43" s="22" t="s">
        <v>272</v>
      </c>
      <c r="H43" s="22"/>
      <c r="I43" s="22" t="s">
        <v>273</v>
      </c>
      <c r="J43" s="22" t="s">
        <v>68</v>
      </c>
    </row>
    <row r="44" spans="1:10" hidden="1" x14ac:dyDescent="0.3">
      <c r="A44" s="22" t="s">
        <v>274</v>
      </c>
      <c r="B44" s="22" t="s">
        <v>275</v>
      </c>
      <c r="C44" s="22" t="s">
        <v>12</v>
      </c>
      <c r="D44" s="22" t="s">
        <v>276</v>
      </c>
      <c r="E44" s="22" t="s">
        <v>39</v>
      </c>
      <c r="F44" s="22" t="s">
        <v>71</v>
      </c>
      <c r="G44" s="22"/>
      <c r="H44" s="22"/>
      <c r="I44" s="22" t="s">
        <v>277</v>
      </c>
      <c r="J44" s="22"/>
    </row>
    <row r="45" spans="1:10" hidden="1" x14ac:dyDescent="0.3">
      <c r="A45" s="22" t="s">
        <v>278</v>
      </c>
      <c r="B45" s="22" t="s">
        <v>279</v>
      </c>
      <c r="C45" s="22" t="s">
        <v>12</v>
      </c>
      <c r="D45" s="22" t="s">
        <v>276</v>
      </c>
      <c r="E45" s="22" t="s">
        <v>39</v>
      </c>
      <c r="F45" s="22" t="s">
        <v>71</v>
      </c>
      <c r="G45" s="22"/>
      <c r="H45" s="22"/>
      <c r="I45" s="22" t="s">
        <v>280</v>
      </c>
      <c r="J45" s="22"/>
    </row>
    <row r="46" spans="1:10" hidden="1" x14ac:dyDescent="0.3">
      <c r="A46" s="22" t="s">
        <v>281</v>
      </c>
      <c r="B46" s="22"/>
      <c r="C46" s="22" t="s">
        <v>10</v>
      </c>
      <c r="D46" s="22" t="s">
        <v>110</v>
      </c>
      <c r="E46" s="22" t="s">
        <v>32</v>
      </c>
      <c r="F46" s="22" t="s">
        <v>14</v>
      </c>
      <c r="G46" s="22" t="s">
        <v>282</v>
      </c>
      <c r="H46" s="22" t="s">
        <v>283</v>
      </c>
      <c r="I46" s="22" t="s">
        <v>284</v>
      </c>
      <c r="J46" s="22" t="s">
        <v>118</v>
      </c>
    </row>
    <row r="47" spans="1:10" hidden="1" x14ac:dyDescent="0.3">
      <c r="A47" s="22" t="s">
        <v>285</v>
      </c>
      <c r="B47" s="22"/>
      <c r="C47" s="22" t="s">
        <v>10</v>
      </c>
      <c r="D47" s="22" t="s">
        <v>55</v>
      </c>
      <c r="E47" s="22" t="s">
        <v>40</v>
      </c>
      <c r="F47" s="22" t="s">
        <v>14</v>
      </c>
      <c r="G47" s="22" t="s">
        <v>286</v>
      </c>
      <c r="H47" s="22" t="s">
        <v>287</v>
      </c>
      <c r="I47" s="22" t="s">
        <v>288</v>
      </c>
      <c r="J47" s="22" t="s">
        <v>76</v>
      </c>
    </row>
    <row r="48" spans="1:10" hidden="1" x14ac:dyDescent="0.3">
      <c r="A48" s="22" t="s">
        <v>289</v>
      </c>
      <c r="B48" s="22" t="s">
        <v>290</v>
      </c>
      <c r="C48" s="22" t="s">
        <v>10</v>
      </c>
      <c r="D48" s="22" t="s">
        <v>291</v>
      </c>
      <c r="E48" s="22" t="s">
        <v>35</v>
      </c>
      <c r="F48" s="22" t="s">
        <v>11</v>
      </c>
      <c r="G48" s="22" t="s">
        <v>292</v>
      </c>
      <c r="H48" s="22" t="s">
        <v>293</v>
      </c>
      <c r="I48" s="22" t="s">
        <v>294</v>
      </c>
      <c r="J48" s="22" t="s">
        <v>53</v>
      </c>
    </row>
    <row r="49" spans="1:10" hidden="1" x14ac:dyDescent="0.3">
      <c r="A49" s="22" t="s">
        <v>295</v>
      </c>
      <c r="B49" s="22"/>
      <c r="C49" s="22" t="s">
        <v>10</v>
      </c>
      <c r="D49" s="22" t="s">
        <v>52</v>
      </c>
      <c r="E49" s="22" t="s">
        <v>35</v>
      </c>
      <c r="F49" s="22" t="s">
        <v>14</v>
      </c>
      <c r="G49" s="22" t="s">
        <v>296</v>
      </c>
      <c r="H49" s="22" t="s">
        <v>297</v>
      </c>
      <c r="I49" s="22" t="s">
        <v>298</v>
      </c>
      <c r="J49" s="22" t="s">
        <v>53</v>
      </c>
    </row>
    <row r="50" spans="1:10" hidden="1" x14ac:dyDescent="0.3">
      <c r="A50" s="22" t="s">
        <v>299</v>
      </c>
      <c r="B50" s="22" t="s">
        <v>300</v>
      </c>
      <c r="C50" s="22" t="s">
        <v>12</v>
      </c>
      <c r="D50" s="22" t="s">
        <v>138</v>
      </c>
      <c r="E50" s="22" t="s">
        <v>22</v>
      </c>
      <c r="F50" s="22" t="s">
        <v>11</v>
      </c>
      <c r="G50" s="22" t="s">
        <v>301</v>
      </c>
      <c r="H50" s="22" t="s">
        <v>302</v>
      </c>
      <c r="I50" s="22" t="s">
        <v>303</v>
      </c>
      <c r="J50" s="22" t="s">
        <v>58</v>
      </c>
    </row>
    <row r="51" spans="1:10" hidden="1" x14ac:dyDescent="0.3">
      <c r="A51" s="22" t="s">
        <v>304</v>
      </c>
      <c r="B51" s="22" t="s">
        <v>300</v>
      </c>
      <c r="C51" s="22" t="s">
        <v>10</v>
      </c>
      <c r="D51" s="22" t="s">
        <v>138</v>
      </c>
      <c r="E51" s="22" t="s">
        <v>22</v>
      </c>
      <c r="F51" s="22" t="s">
        <v>11</v>
      </c>
      <c r="G51" s="22" t="s">
        <v>305</v>
      </c>
      <c r="H51" s="22" t="s">
        <v>306</v>
      </c>
      <c r="I51" s="22" t="s">
        <v>307</v>
      </c>
      <c r="J51" s="22" t="s">
        <v>58</v>
      </c>
    </row>
    <row r="52" spans="1:10" hidden="1" x14ac:dyDescent="0.3">
      <c r="A52" s="22" t="s">
        <v>308</v>
      </c>
      <c r="B52" s="22" t="s">
        <v>309</v>
      </c>
      <c r="C52" s="22" t="s">
        <v>13</v>
      </c>
      <c r="D52" s="22" t="s">
        <v>54</v>
      </c>
      <c r="E52" s="22" t="s">
        <v>40</v>
      </c>
      <c r="F52" s="22" t="s">
        <v>11</v>
      </c>
      <c r="G52" s="22" t="s">
        <v>310</v>
      </c>
      <c r="H52" s="22" t="s">
        <v>311</v>
      </c>
      <c r="I52" s="22" t="s">
        <v>312</v>
      </c>
      <c r="J52" s="22" t="s">
        <v>313</v>
      </c>
    </row>
    <row r="53" spans="1:10" hidden="1" x14ac:dyDescent="0.3">
      <c r="A53" s="22" t="s">
        <v>314</v>
      </c>
      <c r="B53" s="22"/>
      <c r="C53" s="22" t="s">
        <v>10</v>
      </c>
      <c r="D53" s="22" t="s">
        <v>240</v>
      </c>
      <c r="E53" s="22" t="s">
        <v>37</v>
      </c>
      <c r="F53" s="22" t="s">
        <v>14</v>
      </c>
      <c r="G53" s="22"/>
      <c r="H53" s="22"/>
      <c r="I53" s="22" t="s">
        <v>315</v>
      </c>
      <c r="J53" s="22"/>
    </row>
    <row r="54" spans="1:10" hidden="1" x14ac:dyDescent="0.3">
      <c r="A54" s="22" t="s">
        <v>316</v>
      </c>
      <c r="B54" s="22" t="s">
        <v>317</v>
      </c>
      <c r="C54" s="22" t="s">
        <v>12</v>
      </c>
      <c r="D54" s="22" t="s">
        <v>59</v>
      </c>
      <c r="E54" s="22" t="s">
        <v>32</v>
      </c>
      <c r="F54" s="22" t="s">
        <v>11</v>
      </c>
      <c r="G54" s="22" t="s">
        <v>318</v>
      </c>
      <c r="H54" s="22" t="s">
        <v>319</v>
      </c>
      <c r="I54" s="22" t="s">
        <v>320</v>
      </c>
      <c r="J54" s="22" t="s">
        <v>118</v>
      </c>
    </row>
    <row r="55" spans="1:10" hidden="1" x14ac:dyDescent="0.3">
      <c r="A55" s="22" t="s">
        <v>321</v>
      </c>
      <c r="B55" s="22" t="s">
        <v>322</v>
      </c>
      <c r="C55" s="22" t="s">
        <v>12</v>
      </c>
      <c r="D55" s="22" t="s">
        <v>8</v>
      </c>
      <c r="E55" s="22" t="s">
        <v>80</v>
      </c>
      <c r="F55" s="22" t="s">
        <v>11</v>
      </c>
      <c r="G55" s="22" t="s">
        <v>323</v>
      </c>
      <c r="H55" s="22" t="s">
        <v>324</v>
      </c>
      <c r="I55" s="22" t="s">
        <v>325</v>
      </c>
      <c r="J55" s="22" t="s">
        <v>51</v>
      </c>
    </row>
    <row r="56" spans="1:10" hidden="1" x14ac:dyDescent="0.3">
      <c r="A56" s="22" t="s">
        <v>326</v>
      </c>
      <c r="B56" s="22" t="s">
        <v>322</v>
      </c>
      <c r="C56" s="22" t="s">
        <v>10</v>
      </c>
      <c r="D56" s="22" t="s">
        <v>8</v>
      </c>
      <c r="E56" s="22" t="s">
        <v>80</v>
      </c>
      <c r="F56" s="22" t="s">
        <v>11</v>
      </c>
      <c r="G56" s="22" t="s">
        <v>323</v>
      </c>
      <c r="H56" s="22" t="s">
        <v>327</v>
      </c>
      <c r="I56" s="22" t="s">
        <v>328</v>
      </c>
      <c r="J56" s="22" t="s">
        <v>51</v>
      </c>
    </row>
    <row r="57" spans="1:10" hidden="1" x14ac:dyDescent="0.3">
      <c r="A57" s="22" t="s">
        <v>329</v>
      </c>
      <c r="B57" s="22" t="s">
        <v>330</v>
      </c>
      <c r="C57" s="22" t="s">
        <v>13</v>
      </c>
      <c r="D57" s="22" t="s">
        <v>8</v>
      </c>
      <c r="E57" s="22" t="s">
        <v>80</v>
      </c>
      <c r="F57" s="22" t="s">
        <v>11</v>
      </c>
      <c r="G57" s="22" t="s">
        <v>331</v>
      </c>
      <c r="H57" s="22" t="s">
        <v>332</v>
      </c>
      <c r="I57" s="22" t="s">
        <v>333</v>
      </c>
      <c r="J57" s="22" t="s">
        <v>57</v>
      </c>
    </row>
    <row r="58" spans="1:10" hidden="1" x14ac:dyDescent="0.3">
      <c r="A58" s="22" t="s">
        <v>334</v>
      </c>
      <c r="B58" s="22" t="s">
        <v>335</v>
      </c>
      <c r="C58" s="22" t="s">
        <v>12</v>
      </c>
      <c r="D58" s="22" t="s">
        <v>8</v>
      </c>
      <c r="E58" s="22" t="s">
        <v>80</v>
      </c>
      <c r="F58" s="22" t="s">
        <v>11</v>
      </c>
      <c r="G58" s="22" t="s">
        <v>336</v>
      </c>
      <c r="H58" s="22" t="s">
        <v>337</v>
      </c>
      <c r="I58" s="22" t="s">
        <v>338</v>
      </c>
      <c r="J58" s="22" t="s">
        <v>51</v>
      </c>
    </row>
    <row r="59" spans="1:10" hidden="1" x14ac:dyDescent="0.3">
      <c r="A59" s="22" t="s">
        <v>339</v>
      </c>
      <c r="B59" s="22"/>
      <c r="C59" s="22" t="s">
        <v>10</v>
      </c>
      <c r="D59" s="22" t="s">
        <v>340</v>
      </c>
      <c r="E59" s="22" t="s">
        <v>25</v>
      </c>
      <c r="F59" s="22" t="s">
        <v>14</v>
      </c>
      <c r="G59" s="22" t="s">
        <v>341</v>
      </c>
      <c r="H59" s="22" t="s">
        <v>342</v>
      </c>
      <c r="I59" s="22" t="s">
        <v>343</v>
      </c>
      <c r="J59" s="22" t="s">
        <v>344</v>
      </c>
    </row>
    <row r="60" spans="1:10" hidden="1" x14ac:dyDescent="0.3">
      <c r="A60" s="22" t="s">
        <v>345</v>
      </c>
      <c r="B60" s="22"/>
      <c r="C60" s="22" t="s">
        <v>15</v>
      </c>
      <c r="D60" s="22" t="s">
        <v>59</v>
      </c>
      <c r="E60" s="22" t="s">
        <v>32</v>
      </c>
      <c r="F60" s="22" t="s">
        <v>14</v>
      </c>
      <c r="G60" s="22" t="s">
        <v>346</v>
      </c>
      <c r="H60" s="22" t="s">
        <v>347</v>
      </c>
      <c r="I60" s="22" t="s">
        <v>348</v>
      </c>
      <c r="J60" s="22" t="s">
        <v>118</v>
      </c>
    </row>
    <row r="61" spans="1:10" hidden="1" x14ac:dyDescent="0.3">
      <c r="A61" s="22" t="s">
        <v>349</v>
      </c>
      <c r="B61" s="22" t="s">
        <v>350</v>
      </c>
      <c r="C61" s="22" t="s">
        <v>12</v>
      </c>
      <c r="D61" s="22" t="s">
        <v>8</v>
      </c>
      <c r="E61" s="22" t="s">
        <v>80</v>
      </c>
      <c r="F61" s="22" t="s">
        <v>11</v>
      </c>
      <c r="G61" s="22" t="s">
        <v>351</v>
      </c>
      <c r="H61" s="22" t="s">
        <v>352</v>
      </c>
      <c r="I61" s="22" t="s">
        <v>353</v>
      </c>
      <c r="J61" s="22" t="s">
        <v>51</v>
      </c>
    </row>
    <row r="62" spans="1:10" hidden="1" x14ac:dyDescent="0.3">
      <c r="A62" s="22" t="s">
        <v>354</v>
      </c>
      <c r="B62" s="22" t="s">
        <v>355</v>
      </c>
      <c r="C62" s="22" t="s">
        <v>12</v>
      </c>
      <c r="D62" s="22" t="s">
        <v>62</v>
      </c>
      <c r="E62" s="22" t="s">
        <v>27</v>
      </c>
      <c r="F62" s="22" t="s">
        <v>11</v>
      </c>
      <c r="G62" s="22" t="s">
        <v>356</v>
      </c>
      <c r="H62" s="22" t="s">
        <v>357</v>
      </c>
      <c r="I62" s="22" t="s">
        <v>358</v>
      </c>
      <c r="J62" s="22" t="s">
        <v>63</v>
      </c>
    </row>
    <row r="63" spans="1:10" hidden="1" x14ac:dyDescent="0.3">
      <c r="A63" s="22" t="s">
        <v>359</v>
      </c>
      <c r="B63" s="22" t="s">
        <v>360</v>
      </c>
      <c r="C63" s="22" t="s">
        <v>12</v>
      </c>
      <c r="D63" s="22" t="s">
        <v>62</v>
      </c>
      <c r="E63" s="22" t="s">
        <v>27</v>
      </c>
      <c r="F63" s="22" t="s">
        <v>11</v>
      </c>
      <c r="G63" s="22" t="s">
        <v>361</v>
      </c>
      <c r="H63" s="22" t="s">
        <v>362</v>
      </c>
      <c r="I63" s="22" t="s">
        <v>363</v>
      </c>
      <c r="J63" s="22" t="s">
        <v>63</v>
      </c>
    </row>
    <row r="64" spans="1:10" hidden="1" x14ac:dyDescent="0.3">
      <c r="A64" s="22" t="s">
        <v>364</v>
      </c>
      <c r="B64" s="22" t="s">
        <v>360</v>
      </c>
      <c r="C64" s="22" t="s">
        <v>10</v>
      </c>
      <c r="D64" s="22" t="s">
        <v>62</v>
      </c>
      <c r="E64" s="22" t="s">
        <v>27</v>
      </c>
      <c r="F64" s="22" t="s">
        <v>11</v>
      </c>
      <c r="G64" s="22" t="s">
        <v>365</v>
      </c>
      <c r="H64" s="22" t="s">
        <v>366</v>
      </c>
      <c r="I64" s="22" t="s">
        <v>367</v>
      </c>
      <c r="J64" s="22" t="s">
        <v>63</v>
      </c>
    </row>
    <row r="65" spans="1:10" hidden="1" x14ac:dyDescent="0.3">
      <c r="A65" s="22" t="s">
        <v>368</v>
      </c>
      <c r="B65" s="22" t="s">
        <v>355</v>
      </c>
      <c r="C65" s="22" t="s">
        <v>10</v>
      </c>
      <c r="D65" s="22" t="s">
        <v>62</v>
      </c>
      <c r="E65" s="22" t="s">
        <v>27</v>
      </c>
      <c r="F65" s="22" t="s">
        <v>11</v>
      </c>
      <c r="G65" s="22" t="s">
        <v>356</v>
      </c>
      <c r="H65" s="22" t="s">
        <v>369</v>
      </c>
      <c r="I65" s="22" t="s">
        <v>370</v>
      </c>
      <c r="J65" s="22" t="s">
        <v>63</v>
      </c>
    </row>
    <row r="66" spans="1:10" hidden="1" x14ac:dyDescent="0.3">
      <c r="A66" s="22" t="s">
        <v>371</v>
      </c>
      <c r="B66" s="22"/>
      <c r="C66" s="22" t="s">
        <v>15</v>
      </c>
      <c r="D66" s="22" t="s">
        <v>110</v>
      </c>
      <c r="E66" s="22" t="s">
        <v>32</v>
      </c>
      <c r="F66" s="22" t="s">
        <v>14</v>
      </c>
      <c r="G66" s="22" t="s">
        <v>372</v>
      </c>
      <c r="H66" s="22" t="s">
        <v>373</v>
      </c>
      <c r="I66" s="22" t="s">
        <v>374</v>
      </c>
      <c r="J66" s="22" t="s">
        <v>67</v>
      </c>
    </row>
    <row r="67" spans="1:10" hidden="1" x14ac:dyDescent="0.3">
      <c r="A67" s="22" t="s">
        <v>375</v>
      </c>
      <c r="B67" s="22" t="s">
        <v>376</v>
      </c>
      <c r="C67" s="22" t="s">
        <v>12</v>
      </c>
      <c r="D67" s="22" t="s">
        <v>138</v>
      </c>
      <c r="E67" s="22" t="s">
        <v>22</v>
      </c>
      <c r="F67" s="22" t="s">
        <v>11</v>
      </c>
      <c r="G67" s="22" t="s">
        <v>377</v>
      </c>
      <c r="H67" s="22" t="s">
        <v>378</v>
      </c>
      <c r="I67" s="22" t="s">
        <v>379</v>
      </c>
      <c r="J67" s="22" t="s">
        <v>256</v>
      </c>
    </row>
    <row r="68" spans="1:10" hidden="1" x14ac:dyDescent="0.3">
      <c r="A68" s="22" t="s">
        <v>380</v>
      </c>
      <c r="B68" s="22" t="s">
        <v>381</v>
      </c>
      <c r="C68" s="22" t="s">
        <v>12</v>
      </c>
      <c r="D68" s="22" t="s">
        <v>74</v>
      </c>
      <c r="E68" s="22" t="s">
        <v>22</v>
      </c>
      <c r="F68" s="22" t="s">
        <v>11</v>
      </c>
      <c r="G68" s="22" t="s">
        <v>382</v>
      </c>
      <c r="H68" s="22" t="s">
        <v>383</v>
      </c>
      <c r="I68" s="22" t="s">
        <v>384</v>
      </c>
      <c r="J68" s="22" t="s">
        <v>256</v>
      </c>
    </row>
    <row r="69" spans="1:10" hidden="1" x14ac:dyDescent="0.3">
      <c r="A69" s="22" t="s">
        <v>385</v>
      </c>
      <c r="B69" s="22" t="s">
        <v>381</v>
      </c>
      <c r="C69" s="22" t="s">
        <v>12</v>
      </c>
      <c r="D69" s="22" t="s">
        <v>74</v>
      </c>
      <c r="E69" s="22" t="s">
        <v>22</v>
      </c>
      <c r="F69" s="22" t="s">
        <v>11</v>
      </c>
      <c r="G69" s="22" t="s">
        <v>386</v>
      </c>
      <c r="H69" s="22" t="s">
        <v>387</v>
      </c>
      <c r="I69" s="22" t="s">
        <v>388</v>
      </c>
      <c r="J69" s="22" t="s">
        <v>58</v>
      </c>
    </row>
    <row r="70" spans="1:10" hidden="1" x14ac:dyDescent="0.3">
      <c r="A70" s="22" t="s">
        <v>389</v>
      </c>
      <c r="B70" s="22" t="s">
        <v>72</v>
      </c>
      <c r="C70" s="22" t="s">
        <v>10</v>
      </c>
      <c r="D70" s="22" t="s">
        <v>52</v>
      </c>
      <c r="E70" s="22" t="s">
        <v>35</v>
      </c>
      <c r="F70" s="22" t="s">
        <v>11</v>
      </c>
      <c r="G70" s="22" t="s">
        <v>390</v>
      </c>
      <c r="H70" s="22" t="s">
        <v>391</v>
      </c>
      <c r="I70" s="22" t="s">
        <v>392</v>
      </c>
      <c r="J70" s="22" t="s">
        <v>53</v>
      </c>
    </row>
    <row r="71" spans="1:10" hidden="1" x14ac:dyDescent="0.3">
      <c r="A71" s="22" t="s">
        <v>393</v>
      </c>
      <c r="B71" s="22" t="s">
        <v>394</v>
      </c>
      <c r="C71" s="22" t="s">
        <v>12</v>
      </c>
      <c r="D71" s="22" t="s">
        <v>91</v>
      </c>
      <c r="E71" s="22" t="s">
        <v>26</v>
      </c>
      <c r="F71" s="22" t="s">
        <v>11</v>
      </c>
      <c r="G71" s="22" t="s">
        <v>395</v>
      </c>
      <c r="H71" s="22" t="s">
        <v>396</v>
      </c>
      <c r="I71" s="22" t="s">
        <v>397</v>
      </c>
      <c r="J71" s="22" t="s">
        <v>95</v>
      </c>
    </row>
    <row r="72" spans="1:10" hidden="1" x14ac:dyDescent="0.3">
      <c r="A72" s="22" t="s">
        <v>398</v>
      </c>
      <c r="B72" s="22" t="s">
        <v>399</v>
      </c>
      <c r="C72" s="22" t="s">
        <v>12</v>
      </c>
      <c r="D72" s="22" t="s">
        <v>91</v>
      </c>
      <c r="E72" s="22" t="s">
        <v>26</v>
      </c>
      <c r="F72" s="22" t="s">
        <v>11</v>
      </c>
      <c r="G72" s="22" t="s">
        <v>400</v>
      </c>
      <c r="H72" s="22" t="s">
        <v>401</v>
      </c>
      <c r="I72" s="22" t="s">
        <v>402</v>
      </c>
      <c r="J72" s="22" t="s">
        <v>95</v>
      </c>
    </row>
    <row r="73" spans="1:10" hidden="1" x14ac:dyDescent="0.3">
      <c r="A73" s="22" t="s">
        <v>403</v>
      </c>
      <c r="B73" s="22" t="s">
        <v>404</v>
      </c>
      <c r="C73" s="22" t="s">
        <v>13</v>
      </c>
      <c r="D73" s="22" t="s">
        <v>54</v>
      </c>
      <c r="E73" s="22" t="s">
        <v>40</v>
      </c>
      <c r="F73" s="22" t="s">
        <v>11</v>
      </c>
      <c r="G73" s="22" t="s">
        <v>405</v>
      </c>
      <c r="H73" s="22" t="s">
        <v>406</v>
      </c>
      <c r="I73" s="22" t="s">
        <v>407</v>
      </c>
      <c r="J73" s="22" t="s">
        <v>313</v>
      </c>
    </row>
    <row r="74" spans="1:10" hidden="1" x14ac:dyDescent="0.3">
      <c r="A74" s="22" t="s">
        <v>408</v>
      </c>
      <c r="B74" s="22"/>
      <c r="C74" s="22" t="s">
        <v>15</v>
      </c>
      <c r="D74" s="22" t="s">
        <v>409</v>
      </c>
      <c r="E74" s="22" t="s">
        <v>38</v>
      </c>
      <c r="F74" s="22" t="s">
        <v>14</v>
      </c>
      <c r="G74" s="22"/>
      <c r="H74" s="22"/>
      <c r="I74" s="22" t="s">
        <v>410</v>
      </c>
      <c r="J74" s="22"/>
    </row>
    <row r="75" spans="1:10" hidden="1" x14ac:dyDescent="0.3">
      <c r="A75" s="22" t="s">
        <v>411</v>
      </c>
      <c r="B75" s="22" t="s">
        <v>412</v>
      </c>
      <c r="C75" s="22" t="s">
        <v>12</v>
      </c>
      <c r="D75" s="22" t="s">
        <v>138</v>
      </c>
      <c r="E75" s="22" t="s">
        <v>22</v>
      </c>
      <c r="F75" s="22" t="s">
        <v>11</v>
      </c>
      <c r="G75" s="22" t="s">
        <v>413</v>
      </c>
      <c r="H75" s="22" t="s">
        <v>414</v>
      </c>
      <c r="I75" s="22" t="s">
        <v>415</v>
      </c>
      <c r="J75" s="22" t="s">
        <v>58</v>
      </c>
    </row>
    <row r="76" spans="1:10" hidden="1" x14ac:dyDescent="0.3">
      <c r="A76" s="22" t="s">
        <v>416</v>
      </c>
      <c r="B76" s="22"/>
      <c r="C76" s="22" t="s">
        <v>10</v>
      </c>
      <c r="D76" s="22" t="s">
        <v>409</v>
      </c>
      <c r="E76" s="22" t="s">
        <v>38</v>
      </c>
      <c r="F76" s="22" t="s">
        <v>14</v>
      </c>
      <c r="G76" s="22"/>
      <c r="H76" s="22"/>
      <c r="I76" s="22" t="s">
        <v>417</v>
      </c>
      <c r="J76" s="22"/>
    </row>
    <row r="77" spans="1:10" hidden="1" x14ac:dyDescent="0.3">
      <c r="A77" s="22" t="s">
        <v>418</v>
      </c>
      <c r="B77" s="22"/>
      <c r="C77" s="22" t="s">
        <v>15</v>
      </c>
      <c r="D77" s="22" t="s">
        <v>409</v>
      </c>
      <c r="E77" s="22" t="s">
        <v>38</v>
      </c>
      <c r="F77" s="22" t="s">
        <v>14</v>
      </c>
      <c r="G77" s="22"/>
      <c r="H77" s="22"/>
      <c r="I77" s="22" t="s">
        <v>419</v>
      </c>
      <c r="J77" s="22"/>
    </row>
    <row r="78" spans="1:10" hidden="1" x14ac:dyDescent="0.3">
      <c r="A78" s="22" t="s">
        <v>420</v>
      </c>
      <c r="B78" s="22" t="s">
        <v>421</v>
      </c>
      <c r="C78" s="22" t="s">
        <v>13</v>
      </c>
      <c r="D78" s="22" t="s">
        <v>54</v>
      </c>
      <c r="E78" s="22" t="s">
        <v>40</v>
      </c>
      <c r="F78" s="22" t="s">
        <v>11</v>
      </c>
      <c r="G78" s="22" t="s">
        <v>422</v>
      </c>
      <c r="H78" s="22" t="s">
        <v>423</v>
      </c>
      <c r="I78" s="22" t="s">
        <v>424</v>
      </c>
      <c r="J78" s="22" t="s">
        <v>313</v>
      </c>
    </row>
    <row r="79" spans="1:10" hidden="1" x14ac:dyDescent="0.3">
      <c r="A79" s="22" t="s">
        <v>425</v>
      </c>
      <c r="B79" s="22" t="s">
        <v>426</v>
      </c>
      <c r="C79" s="22" t="s">
        <v>13</v>
      </c>
      <c r="D79" s="22" t="s">
        <v>427</v>
      </c>
      <c r="E79" s="22" t="s">
        <v>28</v>
      </c>
      <c r="F79" s="22" t="s">
        <v>11</v>
      </c>
      <c r="G79" s="22"/>
      <c r="H79" s="22"/>
      <c r="I79" s="22" t="s">
        <v>428</v>
      </c>
      <c r="J79" s="22"/>
    </row>
    <row r="80" spans="1:10" hidden="1" x14ac:dyDescent="0.3">
      <c r="A80" s="22" t="s">
        <v>429</v>
      </c>
      <c r="B80" s="22" t="s">
        <v>430</v>
      </c>
      <c r="C80" s="22" t="s">
        <v>12</v>
      </c>
      <c r="D80" s="22" t="s">
        <v>54</v>
      </c>
      <c r="E80" s="22" t="s">
        <v>40</v>
      </c>
      <c r="F80" s="22" t="s">
        <v>11</v>
      </c>
      <c r="G80" s="22" t="s">
        <v>431</v>
      </c>
      <c r="H80" s="22" t="s">
        <v>432</v>
      </c>
      <c r="I80" s="22" t="s">
        <v>433</v>
      </c>
      <c r="J80" s="22" t="s">
        <v>76</v>
      </c>
    </row>
    <row r="81" spans="1:10" hidden="1" x14ac:dyDescent="0.3">
      <c r="A81" s="22" t="s">
        <v>434</v>
      </c>
      <c r="B81" s="22" t="s">
        <v>435</v>
      </c>
      <c r="C81" s="22" t="s">
        <v>12</v>
      </c>
      <c r="D81" s="22" t="s">
        <v>436</v>
      </c>
      <c r="E81" s="22" t="s">
        <v>37</v>
      </c>
      <c r="F81" s="22" t="s">
        <v>11</v>
      </c>
      <c r="G81" s="22" t="s">
        <v>437</v>
      </c>
      <c r="H81" s="22" t="s">
        <v>438</v>
      </c>
      <c r="I81" s="22" t="s">
        <v>439</v>
      </c>
      <c r="J81" s="22" t="s">
        <v>440</v>
      </c>
    </row>
    <row r="82" spans="1:10" hidden="1" x14ac:dyDescent="0.3">
      <c r="A82" s="22" t="s">
        <v>441</v>
      </c>
      <c r="B82" s="22" t="s">
        <v>442</v>
      </c>
      <c r="C82" s="22" t="s">
        <v>12</v>
      </c>
      <c r="D82" s="22" t="s">
        <v>138</v>
      </c>
      <c r="E82" s="22" t="s">
        <v>22</v>
      </c>
      <c r="F82" s="22" t="s">
        <v>11</v>
      </c>
      <c r="G82" s="22" t="s">
        <v>443</v>
      </c>
      <c r="H82" s="22" t="s">
        <v>444</v>
      </c>
      <c r="I82" s="22" t="s">
        <v>445</v>
      </c>
      <c r="J82" s="22" t="s">
        <v>58</v>
      </c>
    </row>
    <row r="83" spans="1:10" hidden="1" x14ac:dyDescent="0.3">
      <c r="A83" s="22" t="s">
        <v>446</v>
      </c>
      <c r="B83" s="22" t="s">
        <v>447</v>
      </c>
      <c r="C83" s="22" t="s">
        <v>12</v>
      </c>
      <c r="D83" s="22" t="s">
        <v>436</v>
      </c>
      <c r="E83" s="22" t="s">
        <v>37</v>
      </c>
      <c r="F83" s="22" t="s">
        <v>11</v>
      </c>
      <c r="G83" s="22" t="s">
        <v>437</v>
      </c>
      <c r="H83" s="22" t="s">
        <v>448</v>
      </c>
      <c r="I83" s="22" t="s">
        <v>449</v>
      </c>
      <c r="J83" s="22" t="s">
        <v>440</v>
      </c>
    </row>
    <row r="84" spans="1:10" hidden="1" x14ac:dyDescent="0.3">
      <c r="A84" s="22" t="s">
        <v>450</v>
      </c>
      <c r="B84" s="22" t="s">
        <v>451</v>
      </c>
      <c r="C84" s="22" t="s">
        <v>12</v>
      </c>
      <c r="D84" s="22" t="s">
        <v>8</v>
      </c>
      <c r="E84" s="22" t="s">
        <v>80</v>
      </c>
      <c r="F84" s="22" t="s">
        <v>11</v>
      </c>
      <c r="G84" s="22" t="s">
        <v>452</v>
      </c>
      <c r="H84" s="22" t="s">
        <v>453</v>
      </c>
      <c r="I84" s="22" t="s">
        <v>454</v>
      </c>
      <c r="J84" s="22" t="s">
        <v>51</v>
      </c>
    </row>
    <row r="85" spans="1:10" hidden="1" x14ac:dyDescent="0.3">
      <c r="A85" s="22" t="s">
        <v>455</v>
      </c>
      <c r="B85" s="22" t="s">
        <v>456</v>
      </c>
      <c r="C85" s="22" t="s">
        <v>12</v>
      </c>
      <c r="D85" s="22" t="s">
        <v>8</v>
      </c>
      <c r="E85" s="22" t="s">
        <v>80</v>
      </c>
      <c r="F85" s="22" t="s">
        <v>11</v>
      </c>
      <c r="G85" s="22" t="s">
        <v>452</v>
      </c>
      <c r="H85" s="22" t="s">
        <v>457</v>
      </c>
      <c r="I85" s="22" t="s">
        <v>458</v>
      </c>
      <c r="J85" s="22" t="s">
        <v>51</v>
      </c>
    </row>
    <row r="86" spans="1:10" hidden="1" x14ac:dyDescent="0.3">
      <c r="A86" s="22" t="s">
        <v>459</v>
      </c>
      <c r="B86" s="22" t="s">
        <v>435</v>
      </c>
      <c r="C86" s="22" t="s">
        <v>10</v>
      </c>
      <c r="D86" s="22" t="s">
        <v>436</v>
      </c>
      <c r="E86" s="22" t="s">
        <v>37</v>
      </c>
      <c r="F86" s="22" t="s">
        <v>11</v>
      </c>
      <c r="G86" s="22" t="s">
        <v>460</v>
      </c>
      <c r="H86" s="22" t="s">
        <v>461</v>
      </c>
      <c r="I86" s="22" t="s">
        <v>462</v>
      </c>
      <c r="J86" s="22" t="s">
        <v>440</v>
      </c>
    </row>
    <row r="87" spans="1:10" hidden="1" x14ac:dyDescent="0.3">
      <c r="A87" s="22" t="s">
        <v>463</v>
      </c>
      <c r="B87" s="22" t="s">
        <v>442</v>
      </c>
      <c r="C87" s="22" t="s">
        <v>10</v>
      </c>
      <c r="D87" s="22" t="s">
        <v>138</v>
      </c>
      <c r="E87" s="22" t="s">
        <v>22</v>
      </c>
      <c r="F87" s="22" t="s">
        <v>11</v>
      </c>
      <c r="G87" s="22" t="s">
        <v>464</v>
      </c>
      <c r="H87" s="22" t="s">
        <v>465</v>
      </c>
      <c r="I87" s="22" t="s">
        <v>466</v>
      </c>
      <c r="J87" s="22" t="s">
        <v>58</v>
      </c>
    </row>
    <row r="88" spans="1:10" hidden="1" x14ac:dyDescent="0.3">
      <c r="A88" s="22" t="s">
        <v>467</v>
      </c>
      <c r="B88" s="22" t="s">
        <v>447</v>
      </c>
      <c r="C88" s="22" t="s">
        <v>10</v>
      </c>
      <c r="D88" s="22" t="s">
        <v>436</v>
      </c>
      <c r="E88" s="22" t="s">
        <v>37</v>
      </c>
      <c r="F88" s="22" t="s">
        <v>11</v>
      </c>
      <c r="G88" s="22" t="s">
        <v>460</v>
      </c>
      <c r="H88" s="22" t="s">
        <v>468</v>
      </c>
      <c r="I88" s="22" t="s">
        <v>469</v>
      </c>
      <c r="J88" s="22" t="s">
        <v>440</v>
      </c>
    </row>
    <row r="89" spans="1:10" hidden="1" x14ac:dyDescent="0.3">
      <c r="A89" s="22" t="s">
        <v>470</v>
      </c>
      <c r="B89" s="22"/>
      <c r="C89" s="22" t="s">
        <v>15</v>
      </c>
      <c r="D89" s="22" t="s">
        <v>74</v>
      </c>
      <c r="E89" s="22" t="s">
        <v>22</v>
      </c>
      <c r="F89" s="22" t="s">
        <v>14</v>
      </c>
      <c r="G89" s="22" t="s">
        <v>471</v>
      </c>
      <c r="H89" s="22" t="s">
        <v>472</v>
      </c>
      <c r="I89" s="22" t="s">
        <v>473</v>
      </c>
      <c r="J89" s="22" t="s">
        <v>58</v>
      </c>
    </row>
    <row r="90" spans="1:10" hidden="1" x14ac:dyDescent="0.3">
      <c r="A90" s="22" t="s">
        <v>474</v>
      </c>
      <c r="B90" s="22" t="s">
        <v>475</v>
      </c>
      <c r="C90" s="22" t="s">
        <v>12</v>
      </c>
      <c r="D90" s="22" t="s">
        <v>73</v>
      </c>
      <c r="E90" s="22" t="s">
        <v>21</v>
      </c>
      <c r="F90" s="22" t="s">
        <v>11</v>
      </c>
      <c r="G90" s="22" t="s">
        <v>476</v>
      </c>
      <c r="H90" s="22" t="s">
        <v>477</v>
      </c>
      <c r="I90" s="22" t="s">
        <v>478</v>
      </c>
      <c r="J90" s="22" t="s">
        <v>66</v>
      </c>
    </row>
    <row r="91" spans="1:10" hidden="1" x14ac:dyDescent="0.3">
      <c r="A91" s="22" t="s">
        <v>479</v>
      </c>
      <c r="B91" s="22" t="s">
        <v>480</v>
      </c>
      <c r="C91" s="22" t="s">
        <v>12</v>
      </c>
      <c r="D91" s="22" t="s">
        <v>65</v>
      </c>
      <c r="E91" s="22" t="s">
        <v>21</v>
      </c>
      <c r="F91" s="22" t="s">
        <v>11</v>
      </c>
      <c r="G91" s="22" t="s">
        <v>476</v>
      </c>
      <c r="H91" s="22" t="s">
        <v>481</v>
      </c>
      <c r="I91" s="22" t="s">
        <v>482</v>
      </c>
      <c r="J91" s="22" t="s">
        <v>66</v>
      </c>
    </row>
    <row r="92" spans="1:10" hidden="1" x14ac:dyDescent="0.3">
      <c r="A92" s="22" t="s">
        <v>483</v>
      </c>
      <c r="B92" s="22"/>
      <c r="C92" s="22" t="s">
        <v>10</v>
      </c>
      <c r="D92" s="22" t="s">
        <v>240</v>
      </c>
      <c r="E92" s="22" t="s">
        <v>37</v>
      </c>
      <c r="F92" s="22" t="s">
        <v>14</v>
      </c>
      <c r="G92" s="22"/>
      <c r="H92" s="22"/>
      <c r="I92" s="22" t="s">
        <v>484</v>
      </c>
      <c r="J92" s="22"/>
    </row>
    <row r="93" spans="1:10" hidden="1" x14ac:dyDescent="0.3">
      <c r="A93" s="22" t="s">
        <v>485</v>
      </c>
      <c r="B93" s="22"/>
      <c r="C93" s="22" t="s">
        <v>10</v>
      </c>
      <c r="D93" s="22" t="s">
        <v>409</v>
      </c>
      <c r="E93" s="22" t="s">
        <v>38</v>
      </c>
      <c r="F93" s="22" t="s">
        <v>14</v>
      </c>
      <c r="G93" s="22"/>
      <c r="H93" s="22"/>
      <c r="I93" s="22" t="s">
        <v>486</v>
      </c>
      <c r="J93" s="22"/>
    </row>
    <row r="94" spans="1:10" hidden="1" x14ac:dyDescent="0.3">
      <c r="A94" s="22" t="s">
        <v>487</v>
      </c>
      <c r="B94" s="22"/>
      <c r="C94" s="22" t="s">
        <v>15</v>
      </c>
      <c r="D94" s="22" t="s">
        <v>409</v>
      </c>
      <c r="E94" s="22" t="s">
        <v>38</v>
      </c>
      <c r="F94" s="22" t="s">
        <v>14</v>
      </c>
      <c r="G94" s="22"/>
      <c r="H94" s="22"/>
      <c r="I94" s="22" t="s">
        <v>488</v>
      </c>
      <c r="J94" s="22"/>
    </row>
    <row r="95" spans="1:10" hidden="1" x14ac:dyDescent="0.3">
      <c r="A95" s="22" t="s">
        <v>489</v>
      </c>
      <c r="B95" s="22"/>
      <c r="C95" s="22" t="s">
        <v>15</v>
      </c>
      <c r="D95" s="22" t="s">
        <v>64</v>
      </c>
      <c r="E95" s="22" t="s">
        <v>34</v>
      </c>
      <c r="F95" s="22" t="s">
        <v>14</v>
      </c>
      <c r="G95" s="22" t="s">
        <v>490</v>
      </c>
      <c r="H95" s="22" t="s">
        <v>491</v>
      </c>
      <c r="I95" s="22" t="s">
        <v>492</v>
      </c>
      <c r="J95" s="22" t="s">
        <v>60</v>
      </c>
    </row>
    <row r="96" spans="1:10" hidden="1" x14ac:dyDescent="0.3">
      <c r="A96" s="22" t="s">
        <v>493</v>
      </c>
      <c r="B96" s="22" t="s">
        <v>494</v>
      </c>
      <c r="C96" s="22" t="s">
        <v>10</v>
      </c>
      <c r="D96" s="22" t="s">
        <v>495</v>
      </c>
      <c r="E96" s="22" t="s">
        <v>31</v>
      </c>
      <c r="F96" s="22" t="s">
        <v>11</v>
      </c>
      <c r="G96" s="22" t="s">
        <v>496</v>
      </c>
      <c r="H96" s="22" t="s">
        <v>497</v>
      </c>
      <c r="I96" s="22" t="s">
        <v>498</v>
      </c>
      <c r="J96" s="22" t="s">
        <v>77</v>
      </c>
    </row>
    <row r="97" spans="1:10" hidden="1" x14ac:dyDescent="0.3">
      <c r="A97" s="22" t="s">
        <v>499</v>
      </c>
      <c r="B97" s="22" t="s">
        <v>500</v>
      </c>
      <c r="C97" s="22" t="s">
        <v>13</v>
      </c>
      <c r="D97" s="22" t="s">
        <v>163</v>
      </c>
      <c r="E97" s="22" t="s">
        <v>27</v>
      </c>
      <c r="F97" s="22" t="s">
        <v>11</v>
      </c>
      <c r="G97" s="22" t="s">
        <v>501</v>
      </c>
      <c r="H97" s="22"/>
      <c r="I97" s="22" t="s">
        <v>502</v>
      </c>
      <c r="J97" s="22" t="s">
        <v>166</v>
      </c>
    </row>
    <row r="98" spans="1:10" hidden="1" x14ac:dyDescent="0.3">
      <c r="A98" s="22" t="s">
        <v>503</v>
      </c>
      <c r="B98" s="22"/>
      <c r="C98" s="22" t="s">
        <v>10</v>
      </c>
      <c r="D98" s="22" t="s">
        <v>52</v>
      </c>
      <c r="E98" s="22" t="s">
        <v>35</v>
      </c>
      <c r="F98" s="22" t="s">
        <v>14</v>
      </c>
      <c r="G98" s="22" t="s">
        <v>504</v>
      </c>
      <c r="H98" s="22" t="s">
        <v>505</v>
      </c>
      <c r="I98" s="22" t="s">
        <v>506</v>
      </c>
      <c r="J98" s="22" t="s">
        <v>53</v>
      </c>
    </row>
    <row r="99" spans="1:10" hidden="1" x14ac:dyDescent="0.3">
      <c r="A99" s="22" t="s">
        <v>507</v>
      </c>
      <c r="B99" s="22" t="s">
        <v>508</v>
      </c>
      <c r="C99" s="22" t="s">
        <v>13</v>
      </c>
      <c r="D99" s="22" t="s">
        <v>8</v>
      </c>
      <c r="E99" s="22" t="s">
        <v>80</v>
      </c>
      <c r="F99" s="22" t="s">
        <v>11</v>
      </c>
      <c r="G99" s="22" t="s">
        <v>509</v>
      </c>
      <c r="H99" s="22" t="s">
        <v>510</v>
      </c>
      <c r="I99" s="22" t="s">
        <v>511</v>
      </c>
      <c r="J99" s="22" t="s">
        <v>57</v>
      </c>
    </row>
    <row r="100" spans="1:10" hidden="1" x14ac:dyDescent="0.3">
      <c r="A100" s="22" t="s">
        <v>512</v>
      </c>
      <c r="B100" s="22" t="s">
        <v>513</v>
      </c>
      <c r="C100" s="22" t="s">
        <v>12</v>
      </c>
      <c r="D100" s="22" t="s">
        <v>514</v>
      </c>
      <c r="E100" s="22" t="s">
        <v>30</v>
      </c>
      <c r="F100" s="22" t="s">
        <v>11</v>
      </c>
      <c r="G100" s="22" t="s">
        <v>515</v>
      </c>
      <c r="H100" s="22" t="s">
        <v>516</v>
      </c>
      <c r="I100" s="22" t="s">
        <v>517</v>
      </c>
      <c r="J100" s="22" t="s">
        <v>518</v>
      </c>
    </row>
    <row r="101" spans="1:10" hidden="1" x14ac:dyDescent="0.3">
      <c r="A101" s="22" t="s">
        <v>519</v>
      </c>
      <c r="B101" s="22" t="s">
        <v>520</v>
      </c>
      <c r="C101" s="22" t="s">
        <v>12</v>
      </c>
      <c r="D101" s="22" t="s">
        <v>74</v>
      </c>
      <c r="E101" s="22" t="s">
        <v>22</v>
      </c>
      <c r="F101" s="22" t="s">
        <v>11</v>
      </c>
      <c r="G101" s="22" t="s">
        <v>521</v>
      </c>
      <c r="H101" s="22" t="s">
        <v>522</v>
      </c>
      <c r="I101" s="22" t="s">
        <v>523</v>
      </c>
      <c r="J101" s="22" t="s">
        <v>58</v>
      </c>
    </row>
    <row r="102" spans="1:10" hidden="1" x14ac:dyDescent="0.3">
      <c r="A102" s="22" t="s">
        <v>524</v>
      </c>
      <c r="B102" s="22" t="s">
        <v>525</v>
      </c>
      <c r="C102" s="22" t="s">
        <v>10</v>
      </c>
      <c r="D102" s="22" t="s">
        <v>8</v>
      </c>
      <c r="E102" s="22" t="s">
        <v>80</v>
      </c>
      <c r="F102" s="22" t="s">
        <v>11</v>
      </c>
      <c r="G102" s="22" t="s">
        <v>526</v>
      </c>
      <c r="H102" s="22" t="s">
        <v>527</v>
      </c>
      <c r="I102" s="22" t="s">
        <v>528</v>
      </c>
      <c r="J102" s="22" t="s">
        <v>51</v>
      </c>
    </row>
    <row r="103" spans="1:10" hidden="1" x14ac:dyDescent="0.3">
      <c r="A103" s="22" t="s">
        <v>529</v>
      </c>
      <c r="B103" s="22" t="s">
        <v>525</v>
      </c>
      <c r="C103" s="22" t="s">
        <v>12</v>
      </c>
      <c r="D103" s="22" t="s">
        <v>8</v>
      </c>
      <c r="E103" s="22" t="s">
        <v>80</v>
      </c>
      <c r="F103" s="22" t="s">
        <v>11</v>
      </c>
      <c r="G103" s="22" t="s">
        <v>526</v>
      </c>
      <c r="H103" s="22" t="s">
        <v>530</v>
      </c>
      <c r="I103" s="22" t="s">
        <v>531</v>
      </c>
      <c r="J103" s="22" t="s">
        <v>51</v>
      </c>
    </row>
    <row r="104" spans="1:10" hidden="1" x14ac:dyDescent="0.3">
      <c r="A104" s="22" t="s">
        <v>532</v>
      </c>
      <c r="B104" s="22" t="s">
        <v>533</v>
      </c>
      <c r="C104" s="22" t="s">
        <v>12</v>
      </c>
      <c r="D104" s="22" t="s">
        <v>8</v>
      </c>
      <c r="E104" s="22" t="s">
        <v>80</v>
      </c>
      <c r="F104" s="22" t="s">
        <v>11</v>
      </c>
      <c r="G104" s="22" t="s">
        <v>534</v>
      </c>
      <c r="H104" s="22" t="s">
        <v>535</v>
      </c>
      <c r="I104" s="22" t="s">
        <v>536</v>
      </c>
      <c r="J104" s="22" t="s">
        <v>51</v>
      </c>
    </row>
    <row r="105" spans="1:10" hidden="1" x14ac:dyDescent="0.3">
      <c r="A105" s="22" t="s">
        <v>537</v>
      </c>
      <c r="B105" s="22" t="s">
        <v>533</v>
      </c>
      <c r="C105" s="22" t="s">
        <v>10</v>
      </c>
      <c r="D105" s="22" t="s">
        <v>8</v>
      </c>
      <c r="E105" s="22" t="s">
        <v>80</v>
      </c>
      <c r="F105" s="22" t="s">
        <v>11</v>
      </c>
      <c r="G105" s="22" t="s">
        <v>526</v>
      </c>
      <c r="H105" s="22" t="s">
        <v>538</v>
      </c>
      <c r="I105" s="22" t="s">
        <v>539</v>
      </c>
      <c r="J105" s="22" t="s">
        <v>51</v>
      </c>
    </row>
    <row r="106" spans="1:10" hidden="1" x14ac:dyDescent="0.3">
      <c r="A106" s="22" t="s">
        <v>540</v>
      </c>
      <c r="B106" s="22"/>
      <c r="C106" s="22" t="s">
        <v>10</v>
      </c>
      <c r="D106" s="22" t="s">
        <v>340</v>
      </c>
      <c r="E106" s="22" t="s">
        <v>25</v>
      </c>
      <c r="F106" s="22" t="s">
        <v>14</v>
      </c>
      <c r="G106" s="22" t="s">
        <v>541</v>
      </c>
      <c r="H106" s="22" t="s">
        <v>542</v>
      </c>
      <c r="I106" s="22" t="s">
        <v>543</v>
      </c>
      <c r="J106" s="22" t="s">
        <v>344</v>
      </c>
    </row>
    <row r="107" spans="1:10" hidden="1" x14ac:dyDescent="0.3">
      <c r="A107" s="22" t="s">
        <v>544</v>
      </c>
      <c r="B107" s="22"/>
      <c r="C107" s="22" t="s">
        <v>15</v>
      </c>
      <c r="D107" s="22" t="s">
        <v>340</v>
      </c>
      <c r="E107" s="22" t="s">
        <v>25</v>
      </c>
      <c r="F107" s="22" t="s">
        <v>14</v>
      </c>
      <c r="G107" s="22" t="s">
        <v>545</v>
      </c>
      <c r="H107" s="22" t="s">
        <v>546</v>
      </c>
      <c r="I107" s="22" t="s">
        <v>547</v>
      </c>
      <c r="J107" s="22" t="s">
        <v>344</v>
      </c>
    </row>
    <row r="108" spans="1:10" hidden="1" x14ac:dyDescent="0.3">
      <c r="A108" s="22" t="s">
        <v>548</v>
      </c>
      <c r="B108" s="22" t="s">
        <v>549</v>
      </c>
      <c r="C108" s="22" t="s">
        <v>12</v>
      </c>
      <c r="D108" s="22" t="s">
        <v>65</v>
      </c>
      <c r="E108" s="22" t="s">
        <v>21</v>
      </c>
      <c r="F108" s="22" t="s">
        <v>11</v>
      </c>
      <c r="G108" s="22" t="s">
        <v>550</v>
      </c>
      <c r="H108" s="22" t="s">
        <v>551</v>
      </c>
      <c r="I108" s="22" t="s">
        <v>552</v>
      </c>
      <c r="J108" s="22" t="s">
        <v>66</v>
      </c>
    </row>
    <row r="109" spans="1:10" hidden="1" x14ac:dyDescent="0.3">
      <c r="A109" s="22" t="s">
        <v>553</v>
      </c>
      <c r="B109" s="22" t="s">
        <v>554</v>
      </c>
      <c r="C109" s="22" t="s">
        <v>12</v>
      </c>
      <c r="D109" s="22" t="s">
        <v>276</v>
      </c>
      <c r="E109" s="22" t="s">
        <v>39</v>
      </c>
      <c r="F109" s="22" t="s">
        <v>11</v>
      </c>
      <c r="G109" s="22"/>
      <c r="H109" s="22"/>
      <c r="I109" s="22" t="s">
        <v>555</v>
      </c>
      <c r="J109" s="22"/>
    </row>
    <row r="110" spans="1:10" hidden="1" x14ac:dyDescent="0.3">
      <c r="A110" s="22" t="s">
        <v>556</v>
      </c>
      <c r="B110" s="22" t="s">
        <v>557</v>
      </c>
      <c r="C110" s="22" t="s">
        <v>10</v>
      </c>
      <c r="D110" s="22" t="s">
        <v>291</v>
      </c>
      <c r="E110" s="22" t="s">
        <v>35</v>
      </c>
      <c r="F110" s="22" t="s">
        <v>11</v>
      </c>
      <c r="G110" s="22" t="s">
        <v>558</v>
      </c>
      <c r="H110" s="22" t="s">
        <v>559</v>
      </c>
      <c r="I110" s="22" t="s">
        <v>560</v>
      </c>
      <c r="J110" s="22" t="s">
        <v>53</v>
      </c>
    </row>
    <row r="111" spans="1:10" hidden="1" x14ac:dyDescent="0.3">
      <c r="A111" s="22" t="s">
        <v>561</v>
      </c>
      <c r="B111" s="22" t="s">
        <v>562</v>
      </c>
      <c r="C111" s="22" t="s">
        <v>13</v>
      </c>
      <c r="D111" s="22" t="s">
        <v>8</v>
      </c>
      <c r="E111" s="22" t="s">
        <v>80</v>
      </c>
      <c r="F111" s="22" t="s">
        <v>11</v>
      </c>
      <c r="G111" s="22" t="s">
        <v>563</v>
      </c>
      <c r="H111" s="22" t="s">
        <v>564</v>
      </c>
      <c r="I111" s="22" t="s">
        <v>565</v>
      </c>
      <c r="J111" s="22" t="s">
        <v>57</v>
      </c>
    </row>
    <row r="112" spans="1:10" hidden="1" x14ac:dyDescent="0.3">
      <c r="A112" s="22" t="s">
        <v>566</v>
      </c>
      <c r="B112" s="22" t="s">
        <v>567</v>
      </c>
      <c r="C112" s="22" t="s">
        <v>12</v>
      </c>
      <c r="D112" s="22" t="s">
        <v>568</v>
      </c>
      <c r="E112" s="22" t="s">
        <v>35</v>
      </c>
      <c r="F112" s="22" t="s">
        <v>11</v>
      </c>
      <c r="G112" s="22" t="s">
        <v>569</v>
      </c>
      <c r="H112" s="22" t="s">
        <v>570</v>
      </c>
      <c r="I112" s="22" t="s">
        <v>571</v>
      </c>
      <c r="J112" s="22" t="s">
        <v>53</v>
      </c>
    </row>
    <row r="113" spans="1:10" hidden="1" x14ac:dyDescent="0.3">
      <c r="A113" s="22" t="s">
        <v>572</v>
      </c>
      <c r="B113" s="22"/>
      <c r="C113" s="22" t="s">
        <v>15</v>
      </c>
      <c r="D113" s="22" t="s">
        <v>52</v>
      </c>
      <c r="E113" s="22" t="s">
        <v>35</v>
      </c>
      <c r="F113" s="22" t="s">
        <v>14</v>
      </c>
      <c r="G113" s="22" t="s">
        <v>573</v>
      </c>
      <c r="H113" s="22"/>
      <c r="I113" s="22" t="s">
        <v>574</v>
      </c>
      <c r="J113" s="22" t="s">
        <v>75</v>
      </c>
    </row>
    <row r="114" spans="1:10" hidden="1" x14ac:dyDescent="0.3">
      <c r="A114" s="22" t="s">
        <v>575</v>
      </c>
      <c r="B114" s="22" t="s">
        <v>576</v>
      </c>
      <c r="C114" s="22" t="s">
        <v>12</v>
      </c>
      <c r="D114" s="22" t="s">
        <v>577</v>
      </c>
      <c r="E114" s="22" t="s">
        <v>578</v>
      </c>
      <c r="F114" s="22" t="s">
        <v>11</v>
      </c>
      <c r="G114" s="22" t="s">
        <v>579</v>
      </c>
      <c r="H114" s="22" t="s">
        <v>580</v>
      </c>
      <c r="I114" s="22" t="s">
        <v>581</v>
      </c>
      <c r="J114" s="22" t="s">
        <v>582</v>
      </c>
    </row>
    <row r="115" spans="1:10" hidden="1" x14ac:dyDescent="0.3">
      <c r="A115" s="22" t="s">
        <v>583</v>
      </c>
      <c r="B115" s="22" t="s">
        <v>584</v>
      </c>
      <c r="C115" s="22" t="s">
        <v>10</v>
      </c>
      <c r="D115" s="22" t="s">
        <v>577</v>
      </c>
      <c r="E115" s="22" t="s">
        <v>578</v>
      </c>
      <c r="F115" s="22" t="s">
        <v>11</v>
      </c>
      <c r="G115" s="22" t="s">
        <v>585</v>
      </c>
      <c r="H115" s="22" t="s">
        <v>586</v>
      </c>
      <c r="I115" s="22" t="s">
        <v>587</v>
      </c>
      <c r="J115" s="22" t="s">
        <v>582</v>
      </c>
    </row>
    <row r="116" spans="1:10" hidden="1" x14ac:dyDescent="0.3">
      <c r="A116" s="22" t="s">
        <v>588</v>
      </c>
      <c r="B116" s="22"/>
      <c r="C116" s="22" t="s">
        <v>589</v>
      </c>
      <c r="D116" s="22" t="s">
        <v>590</v>
      </c>
      <c r="E116" s="22"/>
      <c r="F116" s="22" t="s">
        <v>591</v>
      </c>
      <c r="G116" s="22"/>
      <c r="H116" s="22"/>
      <c r="I116" s="22" t="s">
        <v>592</v>
      </c>
      <c r="J116" s="22"/>
    </row>
    <row r="117" spans="1:10" hidden="1" x14ac:dyDescent="0.3">
      <c r="A117" s="22" t="s">
        <v>593</v>
      </c>
      <c r="B117" s="22" t="s">
        <v>594</v>
      </c>
      <c r="C117" s="22" t="s">
        <v>12</v>
      </c>
      <c r="D117" s="22" t="s">
        <v>52</v>
      </c>
      <c r="E117" s="22" t="s">
        <v>35</v>
      </c>
      <c r="F117" s="22" t="s">
        <v>11</v>
      </c>
      <c r="G117" s="22" t="s">
        <v>595</v>
      </c>
      <c r="H117" s="22" t="s">
        <v>596</v>
      </c>
      <c r="I117" s="22" t="s">
        <v>597</v>
      </c>
      <c r="J117" s="22" t="s">
        <v>53</v>
      </c>
    </row>
    <row r="118" spans="1:10" hidden="1" x14ac:dyDescent="0.3">
      <c r="A118" s="22" t="s">
        <v>598</v>
      </c>
      <c r="B118" s="22"/>
      <c r="C118" s="22" t="s">
        <v>10</v>
      </c>
      <c r="D118" s="22" t="s">
        <v>173</v>
      </c>
      <c r="E118" s="22" t="s">
        <v>28</v>
      </c>
      <c r="F118" s="22" t="s">
        <v>14</v>
      </c>
      <c r="G118" s="22" t="s">
        <v>599</v>
      </c>
      <c r="H118" s="22" t="s">
        <v>600</v>
      </c>
      <c r="I118" s="22" t="s">
        <v>601</v>
      </c>
      <c r="J118" s="22" t="s">
        <v>602</v>
      </c>
    </row>
    <row r="119" spans="1:10" hidden="1" x14ac:dyDescent="0.3">
      <c r="A119" s="22" t="s">
        <v>603</v>
      </c>
      <c r="B119" s="22"/>
      <c r="C119" s="22" t="s">
        <v>10</v>
      </c>
      <c r="D119" s="22" t="s">
        <v>52</v>
      </c>
      <c r="E119" s="22" t="s">
        <v>35</v>
      </c>
      <c r="F119" s="22" t="s">
        <v>14</v>
      </c>
      <c r="G119" s="22" t="s">
        <v>604</v>
      </c>
      <c r="H119" s="22" t="s">
        <v>605</v>
      </c>
      <c r="I119" s="22" t="s">
        <v>606</v>
      </c>
      <c r="J119" s="22" t="s">
        <v>53</v>
      </c>
    </row>
    <row r="120" spans="1:10" hidden="1" x14ac:dyDescent="0.3">
      <c r="A120" s="22" t="s">
        <v>607</v>
      </c>
      <c r="B120" s="22" t="s">
        <v>608</v>
      </c>
      <c r="C120" s="22" t="s">
        <v>12</v>
      </c>
      <c r="D120" s="22" t="s">
        <v>8</v>
      </c>
      <c r="E120" s="22" t="s">
        <v>80</v>
      </c>
      <c r="F120" s="22" t="s">
        <v>11</v>
      </c>
      <c r="G120" s="22" t="s">
        <v>609</v>
      </c>
      <c r="H120" s="22" t="s">
        <v>610</v>
      </c>
      <c r="I120" s="22" t="s">
        <v>611</v>
      </c>
      <c r="J120" s="22" t="s">
        <v>51</v>
      </c>
    </row>
    <row r="121" spans="1:10" hidden="1" x14ac:dyDescent="0.3">
      <c r="A121" s="22" t="s">
        <v>612</v>
      </c>
      <c r="B121" s="22" t="s">
        <v>613</v>
      </c>
      <c r="C121" s="22" t="s">
        <v>12</v>
      </c>
      <c r="D121" s="22" t="s">
        <v>73</v>
      </c>
      <c r="E121" s="22" t="s">
        <v>21</v>
      </c>
      <c r="F121" s="22" t="s">
        <v>11</v>
      </c>
      <c r="G121" s="22" t="s">
        <v>614</v>
      </c>
      <c r="H121" s="22" t="s">
        <v>615</v>
      </c>
      <c r="I121" s="22" t="s">
        <v>616</v>
      </c>
      <c r="J121" s="22" t="s">
        <v>66</v>
      </c>
    </row>
    <row r="122" spans="1:10" hidden="1" x14ac:dyDescent="0.3">
      <c r="A122" s="22" t="s">
        <v>617</v>
      </c>
      <c r="B122" s="22"/>
      <c r="C122" s="22" t="s">
        <v>15</v>
      </c>
      <c r="D122" s="22" t="s">
        <v>618</v>
      </c>
      <c r="E122" s="22" t="s">
        <v>42</v>
      </c>
      <c r="F122" s="22" t="s">
        <v>14</v>
      </c>
      <c r="G122" s="22" t="s">
        <v>619</v>
      </c>
      <c r="H122" s="22" t="s">
        <v>620</v>
      </c>
      <c r="I122" s="22" t="s">
        <v>621</v>
      </c>
      <c r="J122" s="22" t="s">
        <v>70</v>
      </c>
    </row>
    <row r="123" spans="1:10" hidden="1" x14ac:dyDescent="0.3">
      <c r="A123" s="22" t="s">
        <v>622</v>
      </c>
      <c r="B123" s="22" t="s">
        <v>623</v>
      </c>
      <c r="C123" s="22" t="s">
        <v>10</v>
      </c>
      <c r="D123" s="22" t="s">
        <v>624</v>
      </c>
      <c r="E123" s="22" t="s">
        <v>22</v>
      </c>
      <c r="F123" s="22" t="s">
        <v>11</v>
      </c>
      <c r="G123" s="22" t="s">
        <v>625</v>
      </c>
      <c r="H123" s="22" t="s">
        <v>626</v>
      </c>
      <c r="I123" s="22" t="s">
        <v>627</v>
      </c>
      <c r="J123" s="22" t="s">
        <v>58</v>
      </c>
    </row>
    <row r="124" spans="1:10" hidden="1" x14ac:dyDescent="0.3">
      <c r="A124" s="22" t="s">
        <v>628</v>
      </c>
      <c r="B124" s="22" t="s">
        <v>629</v>
      </c>
      <c r="C124" s="22" t="s">
        <v>10</v>
      </c>
      <c r="D124" s="22" t="s">
        <v>630</v>
      </c>
      <c r="E124" s="22" t="s">
        <v>22</v>
      </c>
      <c r="F124" s="22" t="s">
        <v>11</v>
      </c>
      <c r="G124" s="22" t="s">
        <v>625</v>
      </c>
      <c r="H124" s="22" t="s">
        <v>631</v>
      </c>
      <c r="I124" s="22" t="s">
        <v>632</v>
      </c>
      <c r="J124" s="22" t="s">
        <v>58</v>
      </c>
    </row>
    <row r="125" spans="1:10" hidden="1" x14ac:dyDescent="0.3">
      <c r="A125" s="22" t="s">
        <v>633</v>
      </c>
      <c r="B125" s="22"/>
      <c r="C125" s="22" t="s">
        <v>10</v>
      </c>
      <c r="D125" s="22" t="s">
        <v>52</v>
      </c>
      <c r="E125" s="22" t="s">
        <v>35</v>
      </c>
      <c r="F125" s="22" t="s">
        <v>14</v>
      </c>
      <c r="G125" s="22" t="s">
        <v>634</v>
      </c>
      <c r="H125" s="22" t="s">
        <v>635</v>
      </c>
      <c r="I125" s="22" t="s">
        <v>636</v>
      </c>
      <c r="J125" s="22" t="s">
        <v>53</v>
      </c>
    </row>
    <row r="126" spans="1:10" hidden="1" x14ac:dyDescent="0.3">
      <c r="A126" s="22" t="s">
        <v>637</v>
      </c>
      <c r="B126" s="22" t="s">
        <v>638</v>
      </c>
      <c r="C126" s="22" t="s">
        <v>12</v>
      </c>
      <c r="D126" s="22" t="s">
        <v>8</v>
      </c>
      <c r="E126" s="22" t="s">
        <v>80</v>
      </c>
      <c r="F126" s="22" t="s">
        <v>11</v>
      </c>
      <c r="G126" s="22" t="s">
        <v>639</v>
      </c>
      <c r="H126" s="22" t="s">
        <v>640</v>
      </c>
      <c r="I126" s="22" t="s">
        <v>641</v>
      </c>
      <c r="J126" s="22" t="s">
        <v>51</v>
      </c>
    </row>
    <row r="127" spans="1:10" hidden="1" x14ac:dyDescent="0.3">
      <c r="A127" s="22" t="s">
        <v>642</v>
      </c>
      <c r="B127" s="22" t="s">
        <v>643</v>
      </c>
      <c r="C127" s="22" t="s">
        <v>12</v>
      </c>
      <c r="D127" s="22" t="s">
        <v>73</v>
      </c>
      <c r="E127" s="22" t="s">
        <v>21</v>
      </c>
      <c r="F127" s="22" t="s">
        <v>11</v>
      </c>
      <c r="G127" s="22" t="s">
        <v>644</v>
      </c>
      <c r="H127" s="22" t="s">
        <v>645</v>
      </c>
      <c r="I127" s="22" t="s">
        <v>646</v>
      </c>
      <c r="J127" s="22" t="s">
        <v>66</v>
      </c>
    </row>
    <row r="128" spans="1:10" hidden="1" x14ac:dyDescent="0.3">
      <c r="A128" s="22" t="s">
        <v>647</v>
      </c>
      <c r="B128" s="22" t="s">
        <v>648</v>
      </c>
      <c r="C128" s="22" t="s">
        <v>10</v>
      </c>
      <c r="D128" s="22" t="s">
        <v>8</v>
      </c>
      <c r="E128" s="22" t="s">
        <v>80</v>
      </c>
      <c r="F128" s="22" t="s">
        <v>11</v>
      </c>
      <c r="G128" s="22" t="s">
        <v>649</v>
      </c>
      <c r="H128" s="22" t="s">
        <v>650</v>
      </c>
      <c r="I128" s="22" t="s">
        <v>651</v>
      </c>
      <c r="J128" s="22" t="s">
        <v>51</v>
      </c>
    </row>
    <row r="129" spans="1:10" hidden="1" x14ac:dyDescent="0.3">
      <c r="A129" s="22" t="s">
        <v>652</v>
      </c>
      <c r="B129" s="22" t="s">
        <v>653</v>
      </c>
      <c r="C129" s="22" t="s">
        <v>12</v>
      </c>
      <c r="D129" s="22" t="s">
        <v>73</v>
      </c>
      <c r="E129" s="22" t="s">
        <v>21</v>
      </c>
      <c r="F129" s="22" t="s">
        <v>11</v>
      </c>
      <c r="G129" s="22" t="s">
        <v>654</v>
      </c>
      <c r="H129" s="22" t="s">
        <v>655</v>
      </c>
      <c r="I129" s="22" t="s">
        <v>656</v>
      </c>
      <c r="J129" s="22" t="s">
        <v>66</v>
      </c>
    </row>
    <row r="130" spans="1:10" hidden="1" x14ac:dyDescent="0.3">
      <c r="A130" s="22" t="s">
        <v>657</v>
      </c>
      <c r="B130" s="22" t="s">
        <v>658</v>
      </c>
      <c r="C130" s="22" t="s">
        <v>12</v>
      </c>
      <c r="D130" s="22" t="s">
        <v>65</v>
      </c>
      <c r="E130" s="22" t="s">
        <v>21</v>
      </c>
      <c r="F130" s="22" t="s">
        <v>11</v>
      </c>
      <c r="G130" s="22" t="s">
        <v>659</v>
      </c>
      <c r="H130" s="22" t="s">
        <v>660</v>
      </c>
      <c r="I130" s="22" t="s">
        <v>661</v>
      </c>
      <c r="J130" s="22" t="s">
        <v>66</v>
      </c>
    </row>
    <row r="131" spans="1:10" hidden="1" x14ac:dyDescent="0.3">
      <c r="A131" s="22" t="s">
        <v>662</v>
      </c>
      <c r="B131" s="22" t="s">
        <v>663</v>
      </c>
      <c r="C131" s="22" t="s">
        <v>12</v>
      </c>
      <c r="D131" s="22" t="s">
        <v>52</v>
      </c>
      <c r="E131" s="22" t="s">
        <v>35</v>
      </c>
      <c r="F131" s="22" t="s">
        <v>11</v>
      </c>
      <c r="G131" s="22" t="s">
        <v>664</v>
      </c>
      <c r="H131" s="22" t="s">
        <v>665</v>
      </c>
      <c r="I131" s="22" t="s">
        <v>666</v>
      </c>
      <c r="J131" s="22" t="s">
        <v>53</v>
      </c>
    </row>
    <row r="132" spans="1:10" hidden="1" x14ac:dyDescent="0.3">
      <c r="A132" s="22" t="s">
        <v>667</v>
      </c>
      <c r="B132" s="22"/>
      <c r="C132" s="22" t="s">
        <v>10</v>
      </c>
      <c r="D132" s="22" t="s">
        <v>409</v>
      </c>
      <c r="E132" s="22" t="s">
        <v>38</v>
      </c>
      <c r="F132" s="22" t="s">
        <v>14</v>
      </c>
      <c r="G132" s="22"/>
      <c r="H132" s="22"/>
      <c r="I132" s="22" t="s">
        <v>668</v>
      </c>
      <c r="J132" s="22"/>
    </row>
    <row r="133" spans="1:10" hidden="1" x14ac:dyDescent="0.3">
      <c r="A133" s="22" t="s">
        <v>669</v>
      </c>
      <c r="B133" s="22"/>
      <c r="C133" s="22" t="s">
        <v>15</v>
      </c>
      <c r="D133" s="22" t="s">
        <v>409</v>
      </c>
      <c r="E133" s="22" t="s">
        <v>38</v>
      </c>
      <c r="F133" s="22" t="s">
        <v>14</v>
      </c>
      <c r="G133" s="22"/>
      <c r="H133" s="22"/>
      <c r="I133" s="22" t="s">
        <v>670</v>
      </c>
      <c r="J133" s="22"/>
    </row>
    <row r="134" spans="1:10" hidden="1" x14ac:dyDescent="0.3">
      <c r="A134" s="22" t="s">
        <v>671</v>
      </c>
      <c r="B134" s="22"/>
      <c r="C134" s="22" t="s">
        <v>10</v>
      </c>
      <c r="D134" s="22" t="s">
        <v>52</v>
      </c>
      <c r="E134" s="22" t="s">
        <v>35</v>
      </c>
      <c r="F134" s="22" t="s">
        <v>14</v>
      </c>
      <c r="G134" s="22" t="s">
        <v>672</v>
      </c>
      <c r="H134" s="22" t="s">
        <v>673</v>
      </c>
      <c r="I134" s="22" t="s">
        <v>674</v>
      </c>
      <c r="J134" s="22" t="s">
        <v>53</v>
      </c>
    </row>
    <row r="135" spans="1:10" hidden="1" x14ac:dyDescent="0.3">
      <c r="A135" s="22" t="s">
        <v>675</v>
      </c>
      <c r="B135" s="22" t="s">
        <v>676</v>
      </c>
      <c r="C135" s="22" t="s">
        <v>12</v>
      </c>
      <c r="D135" s="22" t="s">
        <v>677</v>
      </c>
      <c r="E135" s="22"/>
      <c r="F135" s="22" t="s">
        <v>71</v>
      </c>
      <c r="G135" s="22"/>
      <c r="H135" s="22"/>
      <c r="I135" s="22" t="s">
        <v>678</v>
      </c>
      <c r="J135" s="22"/>
    </row>
    <row r="136" spans="1:10" hidden="1" x14ac:dyDescent="0.3">
      <c r="A136" s="22" t="s">
        <v>679</v>
      </c>
      <c r="B136" s="22"/>
      <c r="C136" s="22" t="s">
        <v>15</v>
      </c>
      <c r="D136" s="22" t="s">
        <v>55</v>
      </c>
      <c r="E136" s="22" t="s">
        <v>40</v>
      </c>
      <c r="F136" s="22" t="s">
        <v>14</v>
      </c>
      <c r="G136" s="22" t="s">
        <v>680</v>
      </c>
      <c r="H136" s="22" t="s">
        <v>681</v>
      </c>
      <c r="I136" s="22" t="s">
        <v>682</v>
      </c>
      <c r="J136" s="22" t="s">
        <v>76</v>
      </c>
    </row>
    <row r="137" spans="1:10" hidden="1" x14ac:dyDescent="0.3">
      <c r="A137" s="22" t="s">
        <v>683</v>
      </c>
      <c r="B137" s="22"/>
      <c r="C137" s="22" t="s">
        <v>10</v>
      </c>
      <c r="D137" s="22" t="s">
        <v>52</v>
      </c>
      <c r="E137" s="22" t="s">
        <v>35</v>
      </c>
      <c r="F137" s="22" t="s">
        <v>14</v>
      </c>
      <c r="G137" s="22" t="s">
        <v>684</v>
      </c>
      <c r="H137" s="22" t="s">
        <v>685</v>
      </c>
      <c r="I137" s="22" t="s">
        <v>686</v>
      </c>
      <c r="J137" s="22" t="s">
        <v>53</v>
      </c>
    </row>
    <row r="138" spans="1:10" hidden="1" x14ac:dyDescent="0.3">
      <c r="A138" s="22" t="s">
        <v>687</v>
      </c>
      <c r="B138" s="22" t="s">
        <v>688</v>
      </c>
      <c r="C138" s="22" t="s">
        <v>12</v>
      </c>
      <c r="D138" s="22" t="s">
        <v>689</v>
      </c>
      <c r="E138" s="22" t="s">
        <v>27</v>
      </c>
      <c r="F138" s="22" t="s">
        <v>11</v>
      </c>
      <c r="G138" s="22"/>
      <c r="H138" s="22"/>
      <c r="I138" s="22" t="s">
        <v>690</v>
      </c>
      <c r="J138" s="22"/>
    </row>
    <row r="139" spans="1:10" hidden="1" x14ac:dyDescent="0.3">
      <c r="A139" s="22" t="s">
        <v>691</v>
      </c>
      <c r="B139" s="22" t="s">
        <v>692</v>
      </c>
      <c r="C139" s="22" t="s">
        <v>10</v>
      </c>
      <c r="D139" s="22" t="s">
        <v>693</v>
      </c>
      <c r="E139" s="22" t="s">
        <v>37</v>
      </c>
      <c r="F139" s="22" t="s">
        <v>11</v>
      </c>
      <c r="G139" s="22" t="s">
        <v>694</v>
      </c>
      <c r="H139" s="22"/>
      <c r="I139" s="22" t="s">
        <v>695</v>
      </c>
      <c r="J139" s="22" t="s">
        <v>696</v>
      </c>
    </row>
    <row r="140" spans="1:10" hidden="1" x14ac:dyDescent="0.3">
      <c r="A140" s="22" t="s">
        <v>697</v>
      </c>
      <c r="B140" s="22"/>
      <c r="C140" s="22" t="s">
        <v>10</v>
      </c>
      <c r="D140" s="22" t="s">
        <v>240</v>
      </c>
      <c r="E140" s="22" t="s">
        <v>37</v>
      </c>
      <c r="F140" s="22" t="s">
        <v>14</v>
      </c>
      <c r="G140" s="22"/>
      <c r="H140" s="22"/>
      <c r="I140" s="22" t="s">
        <v>698</v>
      </c>
      <c r="J140" s="22"/>
    </row>
    <row r="141" spans="1:10" hidden="1" x14ac:dyDescent="0.3">
      <c r="A141" s="22" t="s">
        <v>699</v>
      </c>
      <c r="B141" s="22"/>
      <c r="C141" s="22" t="s">
        <v>10</v>
      </c>
      <c r="D141" s="22" t="s">
        <v>409</v>
      </c>
      <c r="E141" s="22" t="s">
        <v>38</v>
      </c>
      <c r="F141" s="22" t="s">
        <v>14</v>
      </c>
      <c r="G141" s="22"/>
      <c r="H141" s="22"/>
      <c r="I141" s="22" t="s">
        <v>700</v>
      </c>
      <c r="J141" s="22"/>
    </row>
    <row r="142" spans="1:10" hidden="1" x14ac:dyDescent="0.3">
      <c r="A142" s="22" t="s">
        <v>701</v>
      </c>
      <c r="B142" s="22"/>
      <c r="C142" s="22" t="s">
        <v>15</v>
      </c>
      <c r="D142" s="22" t="s">
        <v>409</v>
      </c>
      <c r="E142" s="22" t="s">
        <v>38</v>
      </c>
      <c r="F142" s="22" t="s">
        <v>14</v>
      </c>
      <c r="G142" s="22"/>
      <c r="H142" s="22"/>
      <c r="I142" s="22" t="s">
        <v>702</v>
      </c>
      <c r="J142" s="22"/>
    </row>
    <row r="143" spans="1:10" hidden="1" x14ac:dyDescent="0.3">
      <c r="A143" s="22" t="s">
        <v>703</v>
      </c>
      <c r="B143" s="22"/>
      <c r="C143" s="22" t="s">
        <v>10</v>
      </c>
      <c r="D143" s="22" t="s">
        <v>52</v>
      </c>
      <c r="E143" s="22" t="s">
        <v>35</v>
      </c>
      <c r="F143" s="22" t="s">
        <v>14</v>
      </c>
      <c r="G143" s="22" t="s">
        <v>704</v>
      </c>
      <c r="H143" s="22" t="s">
        <v>705</v>
      </c>
      <c r="I143" s="22" t="s">
        <v>706</v>
      </c>
      <c r="J143" s="22" t="s">
        <v>53</v>
      </c>
    </row>
    <row r="144" spans="1:10" hidden="1" x14ac:dyDescent="0.3">
      <c r="A144" s="22" t="s">
        <v>707</v>
      </c>
      <c r="B144" s="22"/>
      <c r="C144" s="22" t="s">
        <v>10</v>
      </c>
      <c r="D144" s="22" t="s">
        <v>52</v>
      </c>
      <c r="E144" s="22" t="s">
        <v>35</v>
      </c>
      <c r="F144" s="22" t="s">
        <v>14</v>
      </c>
      <c r="G144" s="22" t="s">
        <v>708</v>
      </c>
      <c r="H144" s="22" t="s">
        <v>709</v>
      </c>
      <c r="I144" s="22" t="s">
        <v>710</v>
      </c>
      <c r="J144" s="22" t="s">
        <v>53</v>
      </c>
    </row>
    <row r="145" spans="1:10" hidden="1" x14ac:dyDescent="0.3">
      <c r="A145" s="22" t="s">
        <v>711</v>
      </c>
      <c r="B145" s="22"/>
      <c r="C145" s="22" t="s">
        <v>10</v>
      </c>
      <c r="D145" s="22" t="s">
        <v>173</v>
      </c>
      <c r="E145" s="22" t="s">
        <v>28</v>
      </c>
      <c r="F145" s="22" t="s">
        <v>14</v>
      </c>
      <c r="G145" s="22" t="s">
        <v>712</v>
      </c>
      <c r="H145" s="22" t="s">
        <v>713</v>
      </c>
      <c r="I145" s="22" t="s">
        <v>714</v>
      </c>
      <c r="J145" s="22" t="s">
        <v>602</v>
      </c>
    </row>
    <row r="146" spans="1:10" hidden="1" x14ac:dyDescent="0.3">
      <c r="A146" s="22" t="s">
        <v>715</v>
      </c>
      <c r="B146" s="22"/>
      <c r="C146" s="22" t="s">
        <v>10</v>
      </c>
      <c r="D146" s="22" t="s">
        <v>52</v>
      </c>
      <c r="E146" s="22" t="s">
        <v>35</v>
      </c>
      <c r="F146" s="22" t="s">
        <v>14</v>
      </c>
      <c r="G146" s="22" t="s">
        <v>716</v>
      </c>
      <c r="H146" s="22" t="s">
        <v>717</v>
      </c>
      <c r="I146" s="22" t="s">
        <v>718</v>
      </c>
      <c r="J146" s="22" t="s">
        <v>53</v>
      </c>
    </row>
    <row r="332" spans="1:10" x14ac:dyDescent="0.3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 spans="1:10" x14ac:dyDescent="0.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 spans="1:10" x14ac:dyDescent="0.3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 spans="1:10" x14ac:dyDescent="0.3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 spans="1:10" x14ac:dyDescent="0.3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 spans="1:10" x14ac:dyDescent="0.3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 spans="1:10" x14ac:dyDescent="0.3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 spans="1:10" x14ac:dyDescent="0.3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 spans="1:10" x14ac:dyDescent="0.3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 spans="1:10" x14ac:dyDescent="0.3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 spans="1:10" x14ac:dyDescent="0.3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 spans="1:10" x14ac:dyDescent="0.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 spans="1:10" x14ac:dyDescent="0.3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 spans="1:10" x14ac:dyDescent="0.3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 spans="1:10" x14ac:dyDescent="0.3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 spans="1:10" x14ac:dyDescent="0.3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 spans="1:10" x14ac:dyDescent="0.3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 spans="1:10" x14ac:dyDescent="0.3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 spans="1:10" x14ac:dyDescent="0.3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 spans="1:10" x14ac:dyDescent="0.3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 spans="1:10" x14ac:dyDescent="0.3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 spans="1:10" x14ac:dyDescent="0.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 spans="1:10" x14ac:dyDescent="0.3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 spans="1:10" x14ac:dyDescent="0.3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 spans="1:10" x14ac:dyDescent="0.3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 spans="1:10" x14ac:dyDescent="0.3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 spans="1:10" x14ac:dyDescent="0.3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 spans="1:10" x14ac:dyDescent="0.3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 spans="1:10" x14ac:dyDescent="0.3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 spans="1:10" x14ac:dyDescent="0.3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 spans="1:10" x14ac:dyDescent="0.3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 spans="1:10" x14ac:dyDescent="0.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 spans="1:10" x14ac:dyDescent="0.3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 spans="1:10" x14ac:dyDescent="0.3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 spans="1:10" x14ac:dyDescent="0.3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 spans="1:10" x14ac:dyDescent="0.3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 spans="1:10" x14ac:dyDescent="0.3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 spans="1:10" x14ac:dyDescent="0.3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 spans="1:10" x14ac:dyDescent="0.3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 spans="1:10" x14ac:dyDescent="0.3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 spans="1:10" x14ac:dyDescent="0.3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 spans="1:10" x14ac:dyDescent="0.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 spans="1:10" x14ac:dyDescent="0.3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 spans="1:10" x14ac:dyDescent="0.3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 spans="1:10" x14ac:dyDescent="0.3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 spans="1:10" x14ac:dyDescent="0.3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 spans="1:10" x14ac:dyDescent="0.3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 spans="1:10" x14ac:dyDescent="0.3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 spans="1:10" x14ac:dyDescent="0.3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 spans="1:10" x14ac:dyDescent="0.3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 spans="1:10" x14ac:dyDescent="0.3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 spans="1:10" x14ac:dyDescent="0.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 spans="1:10" x14ac:dyDescent="0.3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 spans="1:10" x14ac:dyDescent="0.3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 spans="1:10" x14ac:dyDescent="0.3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 spans="1:10" x14ac:dyDescent="0.3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 spans="1:10" x14ac:dyDescent="0.3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 spans="1:10" x14ac:dyDescent="0.3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 spans="1:10" x14ac:dyDescent="0.3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 spans="1:10" x14ac:dyDescent="0.3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 spans="1:10" x14ac:dyDescent="0.3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 spans="1:10" x14ac:dyDescent="0.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 spans="1:10" x14ac:dyDescent="0.3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 spans="1:10" x14ac:dyDescent="0.3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 spans="1:10" x14ac:dyDescent="0.3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 spans="1:10" x14ac:dyDescent="0.3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 spans="1:10" x14ac:dyDescent="0.3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 spans="1:10" x14ac:dyDescent="0.3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 spans="1:10" x14ac:dyDescent="0.3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 spans="1:10" x14ac:dyDescent="0.3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 spans="1:10" x14ac:dyDescent="0.3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 spans="1:10" x14ac:dyDescent="0.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 spans="1:10" x14ac:dyDescent="0.3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 spans="1:10" x14ac:dyDescent="0.3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 spans="1:10" x14ac:dyDescent="0.3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 spans="1:10" x14ac:dyDescent="0.3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 spans="1:10" x14ac:dyDescent="0.3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 spans="1:10" x14ac:dyDescent="0.3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 spans="1:10" x14ac:dyDescent="0.3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 spans="1:10" x14ac:dyDescent="0.3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 spans="1:10" x14ac:dyDescent="0.3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 spans="1:10" x14ac:dyDescent="0.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 spans="1:10" x14ac:dyDescent="0.3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 spans="1:10" x14ac:dyDescent="0.3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 spans="1:10" x14ac:dyDescent="0.3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 spans="1:10" x14ac:dyDescent="0.3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 spans="1:10" x14ac:dyDescent="0.3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 spans="1:10" x14ac:dyDescent="0.3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 spans="1:10" x14ac:dyDescent="0.3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 spans="1:10" x14ac:dyDescent="0.3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 spans="1:10" x14ac:dyDescent="0.3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 spans="1:10" x14ac:dyDescent="0.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 spans="1:10" x14ac:dyDescent="0.3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 spans="1:10" x14ac:dyDescent="0.3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 spans="1:10" x14ac:dyDescent="0.3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 spans="1:10" x14ac:dyDescent="0.3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 spans="1:10" x14ac:dyDescent="0.3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 spans="1:10" x14ac:dyDescent="0.3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 spans="1:10" x14ac:dyDescent="0.3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 spans="1:10" x14ac:dyDescent="0.3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 spans="1:10" x14ac:dyDescent="0.3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 spans="1:10" x14ac:dyDescent="0.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 spans="1:10" x14ac:dyDescent="0.3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 spans="1:10" x14ac:dyDescent="0.3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 spans="1:10" x14ac:dyDescent="0.3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 spans="1:10" x14ac:dyDescent="0.3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 spans="1:10" x14ac:dyDescent="0.3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 spans="1:10" x14ac:dyDescent="0.3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 spans="1:10" x14ac:dyDescent="0.3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 spans="1:10" x14ac:dyDescent="0.3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 spans="1:10" x14ac:dyDescent="0.3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 spans="1:10" x14ac:dyDescent="0.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 spans="1:10" x14ac:dyDescent="0.3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 spans="1:10" x14ac:dyDescent="0.3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 spans="1:10" x14ac:dyDescent="0.3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 spans="1:10" x14ac:dyDescent="0.3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 spans="1:10" x14ac:dyDescent="0.3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 spans="1:10" x14ac:dyDescent="0.3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 spans="1:10" x14ac:dyDescent="0.3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 spans="1:10" x14ac:dyDescent="0.3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 spans="1:10" x14ac:dyDescent="0.3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 spans="1:10" x14ac:dyDescent="0.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 spans="1:10" x14ac:dyDescent="0.3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 spans="1:10" x14ac:dyDescent="0.3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 spans="1:10" x14ac:dyDescent="0.3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 spans="1:10" x14ac:dyDescent="0.3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 spans="1:10" x14ac:dyDescent="0.3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 spans="1:10" x14ac:dyDescent="0.3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 spans="1:10" x14ac:dyDescent="0.3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 spans="1:10" x14ac:dyDescent="0.3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 spans="1:10" x14ac:dyDescent="0.3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 spans="1:10" x14ac:dyDescent="0.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 spans="1:10" x14ac:dyDescent="0.3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 spans="1:10" x14ac:dyDescent="0.3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 spans="1:10" x14ac:dyDescent="0.3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 spans="1:10" x14ac:dyDescent="0.3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 spans="1:10" x14ac:dyDescent="0.3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 spans="1:10" x14ac:dyDescent="0.3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 spans="1:10" x14ac:dyDescent="0.3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 spans="1:10" x14ac:dyDescent="0.3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 spans="1:10" x14ac:dyDescent="0.3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 spans="1:10" x14ac:dyDescent="0.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 spans="1:10" x14ac:dyDescent="0.3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 spans="1:10" x14ac:dyDescent="0.3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 spans="1:10" x14ac:dyDescent="0.3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 spans="1:10" x14ac:dyDescent="0.3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</sheetData>
  <autoFilter ref="A1:K146">
    <filterColumn colId="4">
      <filters>
        <filter val="Глинковский район"/>
      </filters>
    </filterColumn>
    <filterColumn colId="5">
      <filters>
        <filter val="RRTR01001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H3" sqref="H3:I29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5" width="12" style="10" customWidth="1"/>
    <col min="6" max="6" width="10.7109375" style="4" bestFit="1" customWidth="1"/>
    <col min="7" max="7" width="12" style="4" bestFit="1" customWidth="1"/>
    <col min="8" max="8" width="10.7109375" style="4" bestFit="1" customWidth="1"/>
    <col min="9" max="9" width="12" style="4" bestFit="1" customWidth="1"/>
    <col min="10" max="10" width="13.7109375" style="4" customWidth="1"/>
    <col min="11" max="11" width="13.42578125" style="4" customWidth="1"/>
    <col min="12" max="16384" width="9.140625" style="4"/>
  </cols>
  <sheetData>
    <row r="1" spans="1:11" x14ac:dyDescent="0.25">
      <c r="A1" s="46" t="s">
        <v>16</v>
      </c>
      <c r="B1" s="47" t="s">
        <v>17</v>
      </c>
      <c r="C1" s="47"/>
      <c r="D1" s="45" t="s">
        <v>726</v>
      </c>
      <c r="E1" s="45"/>
      <c r="F1" s="48" t="s">
        <v>18</v>
      </c>
      <c r="G1" s="49"/>
      <c r="H1" s="50" t="s">
        <v>19</v>
      </c>
      <c r="I1" s="50"/>
      <c r="J1" s="45" t="s">
        <v>727</v>
      </c>
      <c r="K1" s="45"/>
    </row>
    <row r="2" spans="1:11" x14ac:dyDescent="0.25">
      <c r="A2" s="46"/>
      <c r="B2" s="12" t="s">
        <v>20</v>
      </c>
      <c r="C2" s="12" t="s">
        <v>50</v>
      </c>
      <c r="D2" s="25" t="s">
        <v>20</v>
      </c>
      <c r="E2" s="25" t="s">
        <v>50</v>
      </c>
      <c r="F2" s="13" t="s">
        <v>20</v>
      </c>
      <c r="G2" s="13" t="s">
        <v>50</v>
      </c>
      <c r="H2" s="17" t="s">
        <v>20</v>
      </c>
      <c r="I2" s="17" t="s">
        <v>50</v>
      </c>
      <c r="J2" s="25" t="s">
        <v>20</v>
      </c>
      <c r="K2" s="25" t="s">
        <v>50</v>
      </c>
    </row>
    <row r="3" spans="1:11" x14ac:dyDescent="0.25">
      <c r="A3" s="3" t="s">
        <v>9</v>
      </c>
      <c r="B3" s="14">
        <v>24</v>
      </c>
      <c r="C3" s="14">
        <v>1</v>
      </c>
      <c r="D3" s="26">
        <v>20</v>
      </c>
      <c r="E3" s="26">
        <v>1</v>
      </c>
      <c r="F3" s="15">
        <v>10</v>
      </c>
      <c r="G3" s="15"/>
      <c r="H3" s="18">
        <f>B3+F3</f>
        <v>34</v>
      </c>
      <c r="I3" s="18">
        <f>C3+G3</f>
        <v>1</v>
      </c>
      <c r="J3" s="26">
        <f>D3</f>
        <v>20</v>
      </c>
      <c r="K3" s="26">
        <f>E3</f>
        <v>1</v>
      </c>
    </row>
    <row r="4" spans="1:11" s="6" customFormat="1" x14ac:dyDescent="0.25">
      <c r="A4" s="3" t="s">
        <v>46</v>
      </c>
      <c r="B4" s="14">
        <v>2</v>
      </c>
      <c r="C4" s="14"/>
      <c r="D4" s="26">
        <v>2</v>
      </c>
      <c r="E4" s="26"/>
      <c r="F4" s="15"/>
      <c r="G4" s="15"/>
      <c r="H4" s="18">
        <f t="shared" ref="H4:H29" si="0">B4+F4</f>
        <v>2</v>
      </c>
      <c r="I4" s="18">
        <f t="shared" ref="I4:I29" si="1">C4+G4</f>
        <v>0</v>
      </c>
      <c r="J4" s="26">
        <f t="shared" ref="J4:J29" si="2">D4</f>
        <v>2</v>
      </c>
      <c r="K4" s="26">
        <f t="shared" ref="K4:K29" si="3">E4</f>
        <v>0</v>
      </c>
    </row>
    <row r="5" spans="1:11" x14ac:dyDescent="0.25">
      <c r="A5" s="3" t="s">
        <v>41</v>
      </c>
      <c r="B5" s="14">
        <v>1</v>
      </c>
      <c r="C5" s="14"/>
      <c r="D5" s="26">
        <v>1</v>
      </c>
      <c r="E5" s="26"/>
      <c r="F5" s="15"/>
      <c r="G5" s="15"/>
      <c r="H5" s="18">
        <f t="shared" si="0"/>
        <v>1</v>
      </c>
      <c r="I5" s="18">
        <f t="shared" si="1"/>
        <v>0</v>
      </c>
      <c r="J5" s="26">
        <f t="shared" si="2"/>
        <v>1</v>
      </c>
      <c r="K5" s="26">
        <f t="shared" si="3"/>
        <v>0</v>
      </c>
    </row>
    <row r="6" spans="1:11" x14ac:dyDescent="0.25">
      <c r="A6" s="1" t="s">
        <v>21</v>
      </c>
      <c r="B6" s="14">
        <v>10</v>
      </c>
      <c r="C6" s="14"/>
      <c r="D6" s="26">
        <v>10</v>
      </c>
      <c r="E6" s="26"/>
      <c r="F6" s="15">
        <v>65</v>
      </c>
      <c r="G6" s="15">
        <v>2</v>
      </c>
      <c r="H6" s="18">
        <f t="shared" si="0"/>
        <v>75</v>
      </c>
      <c r="I6" s="18">
        <f t="shared" si="1"/>
        <v>2</v>
      </c>
      <c r="J6" s="26">
        <f t="shared" si="2"/>
        <v>10</v>
      </c>
      <c r="K6" s="26">
        <f t="shared" si="3"/>
        <v>0</v>
      </c>
    </row>
    <row r="7" spans="1:11" x14ac:dyDescent="0.25">
      <c r="A7" s="1" t="s">
        <v>22</v>
      </c>
      <c r="B7" s="14">
        <v>17</v>
      </c>
      <c r="C7" s="14"/>
      <c r="D7" s="26">
        <v>16</v>
      </c>
      <c r="E7" s="26"/>
      <c r="F7" s="15">
        <v>43</v>
      </c>
      <c r="G7" s="15">
        <v>14</v>
      </c>
      <c r="H7" s="18">
        <f t="shared" si="0"/>
        <v>60</v>
      </c>
      <c r="I7" s="18">
        <f t="shared" si="1"/>
        <v>14</v>
      </c>
      <c r="J7" s="26">
        <f t="shared" si="2"/>
        <v>16</v>
      </c>
      <c r="K7" s="26">
        <f t="shared" si="3"/>
        <v>0</v>
      </c>
    </row>
    <row r="8" spans="1:11" s="6" customFormat="1" x14ac:dyDescent="0.25">
      <c r="A8" s="1" t="s">
        <v>45</v>
      </c>
      <c r="B8" s="14">
        <v>1</v>
      </c>
      <c r="C8" s="14">
        <v>1</v>
      </c>
      <c r="D8" s="26">
        <v>1</v>
      </c>
      <c r="E8" s="26">
        <v>1</v>
      </c>
      <c r="F8" s="15"/>
      <c r="G8" s="15"/>
      <c r="H8" s="18">
        <f t="shared" si="0"/>
        <v>1</v>
      </c>
      <c r="I8" s="18">
        <f t="shared" si="1"/>
        <v>1</v>
      </c>
      <c r="J8" s="26">
        <f t="shared" si="2"/>
        <v>1</v>
      </c>
      <c r="K8" s="26">
        <f t="shared" si="3"/>
        <v>1</v>
      </c>
    </row>
    <row r="9" spans="1:11" x14ac:dyDescent="0.25">
      <c r="A9" s="1" t="s">
        <v>23</v>
      </c>
      <c r="B9" s="14">
        <v>1</v>
      </c>
      <c r="C9" s="14"/>
      <c r="D9" s="26">
        <v>1</v>
      </c>
      <c r="E9" s="26"/>
      <c r="F9" s="15">
        <v>10</v>
      </c>
      <c r="G9" s="15"/>
      <c r="H9" s="18">
        <f t="shared" si="0"/>
        <v>11</v>
      </c>
      <c r="I9" s="18">
        <f t="shared" si="1"/>
        <v>0</v>
      </c>
      <c r="J9" s="26">
        <f t="shared" si="2"/>
        <v>1</v>
      </c>
      <c r="K9" s="26">
        <f t="shared" si="3"/>
        <v>0</v>
      </c>
    </row>
    <row r="10" spans="1:11" x14ac:dyDescent="0.25">
      <c r="A10" s="1" t="s">
        <v>24</v>
      </c>
      <c r="B10" s="14"/>
      <c r="C10" s="14"/>
      <c r="D10" s="26"/>
      <c r="E10" s="26"/>
      <c r="F10" s="15">
        <v>2</v>
      </c>
      <c r="G10" s="15"/>
      <c r="H10" s="18">
        <f t="shared" si="0"/>
        <v>2</v>
      </c>
      <c r="I10" s="18">
        <f t="shared" si="1"/>
        <v>0</v>
      </c>
      <c r="J10" s="26">
        <f t="shared" si="2"/>
        <v>0</v>
      </c>
      <c r="K10" s="26">
        <f t="shared" si="3"/>
        <v>0</v>
      </c>
    </row>
    <row r="11" spans="1:11" x14ac:dyDescent="0.25">
      <c r="A11" s="1" t="s">
        <v>25</v>
      </c>
      <c r="B11" s="14">
        <v>3</v>
      </c>
      <c r="C11" s="14"/>
      <c r="D11" s="26"/>
      <c r="E11" s="26"/>
      <c r="F11" s="15">
        <v>1</v>
      </c>
      <c r="G11" s="15"/>
      <c r="H11" s="18">
        <f t="shared" si="0"/>
        <v>4</v>
      </c>
      <c r="I11" s="18">
        <f t="shared" si="1"/>
        <v>0</v>
      </c>
      <c r="J11" s="26">
        <f t="shared" si="2"/>
        <v>0</v>
      </c>
      <c r="K11" s="26">
        <f t="shared" si="3"/>
        <v>0</v>
      </c>
    </row>
    <row r="12" spans="1:11" x14ac:dyDescent="0.25">
      <c r="A12" s="1" t="s">
        <v>26</v>
      </c>
      <c r="B12" s="14">
        <v>4</v>
      </c>
      <c r="C12" s="14"/>
      <c r="D12" s="26">
        <v>4</v>
      </c>
      <c r="E12" s="26"/>
      <c r="F12" s="15">
        <v>3</v>
      </c>
      <c r="G12" s="15">
        <v>2</v>
      </c>
      <c r="H12" s="18">
        <f t="shared" si="0"/>
        <v>7</v>
      </c>
      <c r="I12" s="18">
        <f t="shared" si="1"/>
        <v>2</v>
      </c>
      <c r="J12" s="26">
        <f t="shared" si="2"/>
        <v>4</v>
      </c>
      <c r="K12" s="26">
        <f t="shared" si="3"/>
        <v>0</v>
      </c>
    </row>
    <row r="13" spans="1:11" x14ac:dyDescent="0.25">
      <c r="A13" s="1" t="s">
        <v>42</v>
      </c>
      <c r="B13" s="14">
        <v>1</v>
      </c>
      <c r="C13" s="14"/>
      <c r="D13" s="26"/>
      <c r="E13" s="26"/>
      <c r="F13" s="15">
        <v>2</v>
      </c>
      <c r="G13" s="15"/>
      <c r="H13" s="18">
        <f t="shared" si="0"/>
        <v>3</v>
      </c>
      <c r="I13" s="18">
        <f t="shared" si="1"/>
        <v>0</v>
      </c>
      <c r="J13" s="26">
        <f t="shared" si="2"/>
        <v>0</v>
      </c>
      <c r="K13" s="26">
        <f t="shared" si="3"/>
        <v>0</v>
      </c>
    </row>
    <row r="14" spans="1:11" x14ac:dyDescent="0.25">
      <c r="A14" s="1" t="s">
        <v>27</v>
      </c>
      <c r="B14" s="14">
        <v>8</v>
      </c>
      <c r="C14" s="14">
        <v>4</v>
      </c>
      <c r="D14" s="26">
        <v>8</v>
      </c>
      <c r="E14" s="26">
        <v>4</v>
      </c>
      <c r="F14" s="15">
        <v>1</v>
      </c>
      <c r="G14" s="15"/>
      <c r="H14" s="18">
        <f t="shared" si="0"/>
        <v>9</v>
      </c>
      <c r="I14" s="18">
        <f t="shared" si="1"/>
        <v>4</v>
      </c>
      <c r="J14" s="26">
        <f t="shared" si="2"/>
        <v>8</v>
      </c>
      <c r="K14" s="26">
        <f t="shared" si="3"/>
        <v>4</v>
      </c>
    </row>
    <row r="15" spans="1:11" x14ac:dyDescent="0.25">
      <c r="A15" s="1" t="s">
        <v>28</v>
      </c>
      <c r="B15" s="14">
        <v>4</v>
      </c>
      <c r="C15" s="14">
        <v>1</v>
      </c>
      <c r="D15" s="26">
        <v>1</v>
      </c>
      <c r="E15" s="26">
        <v>1</v>
      </c>
      <c r="F15" s="15"/>
      <c r="G15" s="15"/>
      <c r="H15" s="18">
        <f t="shared" si="0"/>
        <v>4</v>
      </c>
      <c r="I15" s="18">
        <f t="shared" si="1"/>
        <v>1</v>
      </c>
      <c r="J15" s="26">
        <f t="shared" si="2"/>
        <v>1</v>
      </c>
      <c r="K15" s="26">
        <f t="shared" si="3"/>
        <v>1</v>
      </c>
    </row>
    <row r="16" spans="1:11" x14ac:dyDescent="0.25">
      <c r="A16" s="1" t="s">
        <v>29</v>
      </c>
      <c r="B16" s="14"/>
      <c r="C16" s="14"/>
      <c r="D16" s="26"/>
      <c r="E16" s="26"/>
      <c r="F16" s="15">
        <v>3</v>
      </c>
      <c r="G16" s="15">
        <v>1</v>
      </c>
      <c r="H16" s="18">
        <f t="shared" si="0"/>
        <v>3</v>
      </c>
      <c r="I16" s="18">
        <f t="shared" si="1"/>
        <v>1</v>
      </c>
      <c r="J16" s="26">
        <f t="shared" si="2"/>
        <v>0</v>
      </c>
      <c r="K16" s="26">
        <f t="shared" si="3"/>
        <v>0</v>
      </c>
    </row>
    <row r="17" spans="1:11" x14ac:dyDescent="0.25">
      <c r="A17" s="1" t="s">
        <v>30</v>
      </c>
      <c r="B17" s="14">
        <v>2</v>
      </c>
      <c r="C17" s="14">
        <v>1</v>
      </c>
      <c r="D17" s="26">
        <v>1</v>
      </c>
      <c r="E17" s="26"/>
      <c r="F17" s="15">
        <v>17</v>
      </c>
      <c r="G17" s="15"/>
      <c r="H17" s="18">
        <f t="shared" si="0"/>
        <v>19</v>
      </c>
      <c r="I17" s="18">
        <f t="shared" si="1"/>
        <v>1</v>
      </c>
      <c r="J17" s="26">
        <f t="shared" si="2"/>
        <v>1</v>
      </c>
      <c r="K17" s="26">
        <f t="shared" si="3"/>
        <v>0</v>
      </c>
    </row>
    <row r="18" spans="1:11" x14ac:dyDescent="0.25">
      <c r="A18" s="1" t="s">
        <v>31</v>
      </c>
      <c r="B18" s="14">
        <v>1</v>
      </c>
      <c r="C18" s="14"/>
      <c r="D18" s="26">
        <v>1</v>
      </c>
      <c r="E18" s="26"/>
      <c r="F18" s="15">
        <v>14</v>
      </c>
      <c r="G18" s="15">
        <v>2</v>
      </c>
      <c r="H18" s="18">
        <f t="shared" si="0"/>
        <v>15</v>
      </c>
      <c r="I18" s="18">
        <f t="shared" si="1"/>
        <v>2</v>
      </c>
      <c r="J18" s="26">
        <f t="shared" si="2"/>
        <v>1</v>
      </c>
      <c r="K18" s="26">
        <f t="shared" si="3"/>
        <v>0</v>
      </c>
    </row>
    <row r="19" spans="1:11" x14ac:dyDescent="0.25">
      <c r="A19" s="1" t="s">
        <v>32</v>
      </c>
      <c r="B19" s="14">
        <v>7</v>
      </c>
      <c r="C19" s="14"/>
      <c r="D19" s="26">
        <v>1</v>
      </c>
      <c r="E19" s="26"/>
      <c r="F19" s="15"/>
      <c r="G19" s="15"/>
      <c r="H19" s="18">
        <f t="shared" si="0"/>
        <v>7</v>
      </c>
      <c r="I19" s="18">
        <f t="shared" si="1"/>
        <v>0</v>
      </c>
      <c r="J19" s="26">
        <f t="shared" si="2"/>
        <v>1</v>
      </c>
      <c r="K19" s="26">
        <f t="shared" si="3"/>
        <v>0</v>
      </c>
    </row>
    <row r="20" spans="1:11" x14ac:dyDescent="0.25">
      <c r="A20" s="1" t="s">
        <v>33</v>
      </c>
      <c r="B20" s="14"/>
      <c r="C20" s="14"/>
      <c r="D20" s="26"/>
      <c r="E20" s="26"/>
      <c r="F20" s="15">
        <v>4</v>
      </c>
      <c r="G20" s="15"/>
      <c r="H20" s="18">
        <f t="shared" si="0"/>
        <v>4</v>
      </c>
      <c r="I20" s="18">
        <f t="shared" si="1"/>
        <v>0</v>
      </c>
      <c r="J20" s="26">
        <f t="shared" si="2"/>
        <v>0</v>
      </c>
      <c r="K20" s="26">
        <f t="shared" si="3"/>
        <v>0</v>
      </c>
    </row>
    <row r="21" spans="1:11" x14ac:dyDescent="0.25">
      <c r="A21" s="1" t="s">
        <v>34</v>
      </c>
      <c r="B21" s="14">
        <v>1</v>
      </c>
      <c r="C21" s="14"/>
      <c r="D21" s="26"/>
      <c r="E21" s="26"/>
      <c r="F21" s="15">
        <v>9</v>
      </c>
      <c r="G21" s="15"/>
      <c r="H21" s="18">
        <f t="shared" si="0"/>
        <v>10</v>
      </c>
      <c r="I21" s="18">
        <f t="shared" si="1"/>
        <v>0</v>
      </c>
      <c r="J21" s="26">
        <f t="shared" si="2"/>
        <v>0</v>
      </c>
      <c r="K21" s="26">
        <f t="shared" si="3"/>
        <v>0</v>
      </c>
    </row>
    <row r="22" spans="1:11" x14ac:dyDescent="0.25">
      <c r="A22" s="1" t="s">
        <v>35</v>
      </c>
      <c r="B22" s="14">
        <v>19</v>
      </c>
      <c r="C22" s="14">
        <v>1</v>
      </c>
      <c r="D22" s="26">
        <v>6</v>
      </c>
      <c r="E22" s="26">
        <v>1</v>
      </c>
      <c r="F22" s="15">
        <v>50</v>
      </c>
      <c r="G22" s="15">
        <v>2</v>
      </c>
      <c r="H22" s="18">
        <f t="shared" si="0"/>
        <v>69</v>
      </c>
      <c r="I22" s="18">
        <f t="shared" si="1"/>
        <v>3</v>
      </c>
      <c r="J22" s="26">
        <f t="shared" si="2"/>
        <v>6</v>
      </c>
      <c r="K22" s="26">
        <f t="shared" si="3"/>
        <v>1</v>
      </c>
    </row>
    <row r="23" spans="1:11" x14ac:dyDescent="0.25">
      <c r="A23" s="1" t="s">
        <v>36</v>
      </c>
      <c r="B23" s="14"/>
      <c r="C23" s="14"/>
      <c r="D23" s="26"/>
      <c r="E23" s="26"/>
      <c r="F23" s="15">
        <v>16</v>
      </c>
      <c r="G23" s="15"/>
      <c r="H23" s="18">
        <f t="shared" si="0"/>
        <v>16</v>
      </c>
      <c r="I23" s="18">
        <f t="shared" si="1"/>
        <v>0</v>
      </c>
      <c r="J23" s="26">
        <f t="shared" si="2"/>
        <v>0</v>
      </c>
      <c r="K23" s="26">
        <f t="shared" si="3"/>
        <v>0</v>
      </c>
    </row>
    <row r="24" spans="1:11" x14ac:dyDescent="0.25">
      <c r="A24" s="1" t="s">
        <v>37</v>
      </c>
      <c r="B24" s="14">
        <v>9</v>
      </c>
      <c r="C24" s="14">
        <v>5</v>
      </c>
      <c r="D24" s="26">
        <v>5</v>
      </c>
      <c r="E24" s="26">
        <v>1</v>
      </c>
      <c r="F24" s="15">
        <v>6</v>
      </c>
      <c r="G24" s="15"/>
      <c r="H24" s="18">
        <f t="shared" si="0"/>
        <v>15</v>
      </c>
      <c r="I24" s="18">
        <f t="shared" si="1"/>
        <v>5</v>
      </c>
      <c r="J24" s="26">
        <f t="shared" si="2"/>
        <v>5</v>
      </c>
      <c r="K24" s="26">
        <f t="shared" si="3"/>
        <v>1</v>
      </c>
    </row>
    <row r="25" spans="1:11" x14ac:dyDescent="0.25">
      <c r="A25" s="1" t="s">
        <v>38</v>
      </c>
      <c r="B25" s="14">
        <v>9</v>
      </c>
      <c r="C25" s="14"/>
      <c r="D25" s="26">
        <v>9</v>
      </c>
      <c r="E25" s="26"/>
      <c r="F25" s="15">
        <v>22</v>
      </c>
      <c r="G25" s="15">
        <v>12</v>
      </c>
      <c r="H25" s="18">
        <f t="shared" si="0"/>
        <v>31</v>
      </c>
      <c r="I25" s="18">
        <f t="shared" si="1"/>
        <v>12</v>
      </c>
      <c r="J25" s="26">
        <f t="shared" si="2"/>
        <v>9</v>
      </c>
      <c r="K25" s="26">
        <f t="shared" si="3"/>
        <v>0</v>
      </c>
    </row>
    <row r="26" spans="1:11" x14ac:dyDescent="0.25">
      <c r="A26" s="1" t="s">
        <v>39</v>
      </c>
      <c r="B26" s="14">
        <v>3</v>
      </c>
      <c r="C26" s="14">
        <v>3</v>
      </c>
      <c r="D26" s="26">
        <v>1</v>
      </c>
      <c r="E26" s="26">
        <v>1</v>
      </c>
      <c r="F26" s="15">
        <v>1</v>
      </c>
      <c r="G26" s="15"/>
      <c r="H26" s="18">
        <f t="shared" si="0"/>
        <v>4</v>
      </c>
      <c r="I26" s="18">
        <f t="shared" si="1"/>
        <v>3</v>
      </c>
      <c r="J26" s="26">
        <f t="shared" si="2"/>
        <v>1</v>
      </c>
      <c r="K26" s="26">
        <f t="shared" si="3"/>
        <v>1</v>
      </c>
    </row>
    <row r="27" spans="1:11" s="6" customFormat="1" x14ac:dyDescent="0.25">
      <c r="A27" s="1" t="s">
        <v>47</v>
      </c>
      <c r="B27" s="14"/>
      <c r="C27" s="14"/>
      <c r="D27" s="26"/>
      <c r="E27" s="26"/>
      <c r="F27" s="15">
        <v>1</v>
      </c>
      <c r="G27" s="15"/>
      <c r="H27" s="18">
        <f t="shared" si="0"/>
        <v>1</v>
      </c>
      <c r="I27" s="18">
        <f t="shared" si="1"/>
        <v>0</v>
      </c>
      <c r="J27" s="26">
        <f t="shared" si="2"/>
        <v>0</v>
      </c>
      <c r="K27" s="26">
        <f t="shared" si="3"/>
        <v>0</v>
      </c>
    </row>
    <row r="28" spans="1:11" s="6" customFormat="1" x14ac:dyDescent="0.25">
      <c r="A28" s="1" t="s">
        <v>48</v>
      </c>
      <c r="B28" s="14"/>
      <c r="C28" s="14"/>
      <c r="D28" s="26"/>
      <c r="E28" s="26"/>
      <c r="F28" s="15">
        <v>2</v>
      </c>
      <c r="G28" s="15"/>
      <c r="H28" s="18">
        <f t="shared" si="0"/>
        <v>2</v>
      </c>
      <c r="I28" s="18">
        <f t="shared" si="1"/>
        <v>0</v>
      </c>
      <c r="J28" s="26">
        <f t="shared" si="2"/>
        <v>0</v>
      </c>
      <c r="K28" s="26">
        <f t="shared" si="3"/>
        <v>0</v>
      </c>
    </row>
    <row r="29" spans="1:11" x14ac:dyDescent="0.25">
      <c r="A29" s="2" t="s">
        <v>40</v>
      </c>
      <c r="B29" s="14">
        <v>7</v>
      </c>
      <c r="C29" s="14"/>
      <c r="D29" s="26">
        <v>5</v>
      </c>
      <c r="E29" s="26"/>
      <c r="F29" s="15">
        <v>1</v>
      </c>
      <c r="G29" s="15"/>
      <c r="H29" s="18">
        <f t="shared" si="0"/>
        <v>8</v>
      </c>
      <c r="I29" s="18">
        <f t="shared" si="1"/>
        <v>0</v>
      </c>
      <c r="J29" s="26">
        <f t="shared" si="2"/>
        <v>5</v>
      </c>
      <c r="K29" s="26">
        <f t="shared" si="3"/>
        <v>0</v>
      </c>
    </row>
    <row r="30" spans="1:11" x14ac:dyDescent="0.25">
      <c r="B30" s="16"/>
      <c r="C30" s="16"/>
      <c r="D30" s="16"/>
      <c r="E30" s="16"/>
      <c r="F30" s="16"/>
      <c r="G30" s="16"/>
      <c r="H30" s="18">
        <f>SUM(H3:H29)</f>
        <v>417</v>
      </c>
      <c r="I30" s="18">
        <f>SUM(I3:I29)</f>
        <v>52</v>
      </c>
      <c r="J30" s="26">
        <f>SUM(J3:J29)</f>
        <v>93</v>
      </c>
      <c r="K30" s="26">
        <f>SUM(K3:K29)</f>
        <v>10</v>
      </c>
    </row>
  </sheetData>
  <mergeCells count="6">
    <mergeCell ref="J1:K1"/>
    <mergeCell ref="A1:A2"/>
    <mergeCell ref="B1:C1"/>
    <mergeCell ref="F1:G1"/>
    <mergeCell ref="H1:I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Q4" sqref="Q4"/>
    </sheetView>
  </sheetViews>
  <sheetFormatPr defaultRowHeight="15" x14ac:dyDescent="0.25"/>
  <cols>
    <col min="1" max="1" width="45.42578125" style="4" customWidth="1"/>
    <col min="2" max="2" width="14.7109375" style="10" customWidth="1"/>
    <col min="3" max="3" width="15.28515625" style="10" customWidth="1"/>
    <col min="4" max="4" width="16" style="10" customWidth="1"/>
    <col min="5" max="5" width="6.5703125" style="10" customWidth="1"/>
    <col min="6" max="6" width="15.42578125" style="4" customWidth="1"/>
    <col min="7" max="7" width="12.5703125" style="4" customWidth="1"/>
    <col min="8" max="8" width="16.140625" style="4" customWidth="1"/>
    <col min="9" max="9" width="5.5703125" style="10" customWidth="1"/>
    <col min="10" max="10" width="14.85546875" style="10" customWidth="1"/>
    <col min="11" max="11" width="36.140625" style="10" customWidth="1"/>
    <col min="12" max="12" width="15.28515625" style="10" customWidth="1"/>
    <col min="13" max="13" width="9.140625" style="4"/>
    <col min="15" max="15" width="9.140625" style="8"/>
    <col min="16" max="16384" width="9.140625" style="4"/>
  </cols>
  <sheetData>
    <row r="1" spans="1:16" ht="80.25" customHeight="1" x14ac:dyDescent="0.25">
      <c r="A1" s="5" t="s">
        <v>16</v>
      </c>
      <c r="B1" s="27" t="s">
        <v>728</v>
      </c>
      <c r="C1" s="27" t="s">
        <v>729</v>
      </c>
      <c r="D1" s="27" t="s">
        <v>44</v>
      </c>
      <c r="E1" s="34" t="s">
        <v>719</v>
      </c>
      <c r="F1" s="30" t="s">
        <v>730</v>
      </c>
      <c r="G1" s="30" t="s">
        <v>43</v>
      </c>
      <c r="H1" s="30" t="s">
        <v>44</v>
      </c>
      <c r="I1" s="30" t="s">
        <v>719</v>
      </c>
      <c r="M1" s="10"/>
      <c r="N1" s="10"/>
      <c r="P1" s="20"/>
    </row>
    <row r="2" spans="1:16" ht="15.75" x14ac:dyDescent="0.25">
      <c r="A2" s="3" t="s">
        <v>9</v>
      </c>
      <c r="B2" s="28">
        <v>20</v>
      </c>
      <c r="C2" s="28">
        <v>1</v>
      </c>
      <c r="D2" s="29">
        <f t="shared" ref="D2:D8" si="0">C2/B2</f>
        <v>0.05</v>
      </c>
      <c r="E2" s="35">
        <v>1</v>
      </c>
      <c r="F2" s="33">
        <v>34</v>
      </c>
      <c r="G2" s="33">
        <v>1</v>
      </c>
      <c r="H2" s="31">
        <f t="shared" ref="H2:H18" si="1">G2/F2</f>
        <v>2.9411764705882353E-2</v>
      </c>
      <c r="I2" s="32">
        <v>5</v>
      </c>
      <c r="M2" s="10"/>
      <c r="N2" s="10"/>
      <c r="P2" s="20"/>
    </row>
    <row r="3" spans="1:16" ht="15.75" x14ac:dyDescent="0.25">
      <c r="A3" s="3" t="s">
        <v>46</v>
      </c>
      <c r="B3" s="28">
        <v>2</v>
      </c>
      <c r="C3" s="28">
        <v>0</v>
      </c>
      <c r="D3" s="29">
        <f t="shared" si="0"/>
        <v>0</v>
      </c>
      <c r="E3" s="35">
        <v>5</v>
      </c>
      <c r="F3" s="33">
        <v>2</v>
      </c>
      <c r="G3" s="33">
        <v>0</v>
      </c>
      <c r="H3" s="31">
        <f t="shared" si="1"/>
        <v>0</v>
      </c>
      <c r="I3" s="32">
        <v>5</v>
      </c>
      <c r="M3" s="10"/>
      <c r="N3" s="10"/>
      <c r="P3" s="19"/>
    </row>
    <row r="4" spans="1:16" ht="15.75" x14ac:dyDescent="0.25">
      <c r="A4" s="3" t="s">
        <v>41</v>
      </c>
      <c r="B4" s="28">
        <v>1</v>
      </c>
      <c r="C4" s="28">
        <v>0</v>
      </c>
      <c r="D4" s="29">
        <f t="shared" si="0"/>
        <v>0</v>
      </c>
      <c r="E4" s="35">
        <v>5</v>
      </c>
      <c r="F4" s="33">
        <v>1</v>
      </c>
      <c r="G4" s="33">
        <v>0</v>
      </c>
      <c r="H4" s="31">
        <f t="shared" si="1"/>
        <v>0</v>
      </c>
      <c r="I4" s="32">
        <v>5</v>
      </c>
      <c r="M4" s="10"/>
      <c r="N4" s="10"/>
      <c r="P4" s="21"/>
    </row>
    <row r="5" spans="1:16" ht="15.75" x14ac:dyDescent="0.25">
      <c r="A5" s="1" t="s">
        <v>21</v>
      </c>
      <c r="B5" s="28">
        <v>10</v>
      </c>
      <c r="C5" s="28">
        <v>0</v>
      </c>
      <c r="D5" s="29">
        <f t="shared" si="0"/>
        <v>0</v>
      </c>
      <c r="E5" s="35">
        <v>5</v>
      </c>
      <c r="F5" s="33">
        <v>75</v>
      </c>
      <c r="G5" s="33">
        <v>2</v>
      </c>
      <c r="H5" s="31">
        <f t="shared" si="1"/>
        <v>2.6666666666666668E-2</v>
      </c>
      <c r="I5" s="32">
        <v>5</v>
      </c>
      <c r="M5" s="10"/>
      <c r="N5" s="10"/>
      <c r="P5" s="19"/>
    </row>
    <row r="6" spans="1:16" ht="15.75" x14ac:dyDescent="0.25">
      <c r="A6" s="1" t="s">
        <v>22</v>
      </c>
      <c r="B6" s="28">
        <v>16</v>
      </c>
      <c r="C6" s="28">
        <v>0</v>
      </c>
      <c r="D6" s="29">
        <f t="shared" si="0"/>
        <v>0</v>
      </c>
      <c r="E6" s="35">
        <v>5</v>
      </c>
      <c r="F6" s="33">
        <v>60</v>
      </c>
      <c r="G6" s="33">
        <v>14</v>
      </c>
      <c r="H6" s="31">
        <f t="shared" si="1"/>
        <v>0.23333333333333334</v>
      </c>
      <c r="I6" s="32">
        <v>4</v>
      </c>
      <c r="M6" s="10"/>
      <c r="N6" s="10"/>
      <c r="P6" s="19"/>
    </row>
    <row r="7" spans="1:16" ht="15.75" x14ac:dyDescent="0.25">
      <c r="A7" s="1" t="s">
        <v>45</v>
      </c>
      <c r="B7" s="28">
        <v>1</v>
      </c>
      <c r="C7" s="28">
        <v>1</v>
      </c>
      <c r="D7" s="29">
        <f t="shared" si="0"/>
        <v>1</v>
      </c>
      <c r="E7" s="35">
        <v>1</v>
      </c>
      <c r="F7" s="33">
        <v>1</v>
      </c>
      <c r="G7" s="33">
        <v>1</v>
      </c>
      <c r="H7" s="31">
        <f t="shared" si="1"/>
        <v>1</v>
      </c>
      <c r="I7" s="32">
        <v>1</v>
      </c>
      <c r="M7" s="10"/>
      <c r="N7" s="10"/>
      <c r="P7" s="19"/>
    </row>
    <row r="8" spans="1:16" ht="15.75" x14ac:dyDescent="0.25">
      <c r="A8" s="1" t="s">
        <v>23</v>
      </c>
      <c r="B8" s="28">
        <v>1</v>
      </c>
      <c r="C8" s="28">
        <v>0</v>
      </c>
      <c r="D8" s="29">
        <f t="shared" si="0"/>
        <v>0</v>
      </c>
      <c r="E8" s="35">
        <v>5</v>
      </c>
      <c r="F8" s="33">
        <v>11</v>
      </c>
      <c r="G8" s="33">
        <v>0</v>
      </c>
      <c r="H8" s="31">
        <f t="shared" si="1"/>
        <v>0</v>
      </c>
      <c r="I8" s="32">
        <v>5</v>
      </c>
      <c r="M8" s="10"/>
      <c r="N8" s="10"/>
      <c r="P8" s="21"/>
    </row>
    <row r="9" spans="1:16" ht="15.75" x14ac:dyDescent="0.25">
      <c r="A9" s="1" t="s">
        <v>24</v>
      </c>
      <c r="B9" s="28">
        <v>0</v>
      </c>
      <c r="C9" s="28">
        <v>0</v>
      </c>
      <c r="D9" s="29">
        <v>0</v>
      </c>
      <c r="E9" s="35">
        <v>5</v>
      </c>
      <c r="F9" s="33">
        <v>2</v>
      </c>
      <c r="G9" s="33">
        <v>0</v>
      </c>
      <c r="H9" s="31">
        <f t="shared" si="1"/>
        <v>0</v>
      </c>
      <c r="I9" s="32">
        <v>5</v>
      </c>
      <c r="M9" s="10"/>
      <c r="N9" s="10"/>
      <c r="P9" s="21"/>
    </row>
    <row r="10" spans="1:16" ht="15.75" x14ac:dyDescent="0.25">
      <c r="A10" s="1" t="s">
        <v>25</v>
      </c>
      <c r="B10" s="28">
        <v>0</v>
      </c>
      <c r="C10" s="28">
        <v>0</v>
      </c>
      <c r="D10" s="29">
        <v>0</v>
      </c>
      <c r="E10" s="35">
        <v>5</v>
      </c>
      <c r="F10" s="33">
        <v>4</v>
      </c>
      <c r="G10" s="33">
        <v>0</v>
      </c>
      <c r="H10" s="31">
        <f t="shared" si="1"/>
        <v>0</v>
      </c>
      <c r="I10" s="32">
        <v>5</v>
      </c>
      <c r="M10" s="10"/>
      <c r="N10" s="10"/>
      <c r="P10" s="19"/>
    </row>
    <row r="11" spans="1:16" ht="15.75" x14ac:dyDescent="0.25">
      <c r="A11" s="1" t="s">
        <v>26</v>
      </c>
      <c r="B11" s="28">
        <v>4</v>
      </c>
      <c r="C11" s="28">
        <v>0</v>
      </c>
      <c r="D11" s="29">
        <f>C11/B11</f>
        <v>0</v>
      </c>
      <c r="E11" s="35">
        <v>5</v>
      </c>
      <c r="F11" s="33">
        <v>7</v>
      </c>
      <c r="G11" s="33">
        <v>2</v>
      </c>
      <c r="H11" s="31">
        <f t="shared" si="1"/>
        <v>0.2857142857142857</v>
      </c>
      <c r="I11" s="32">
        <v>4</v>
      </c>
      <c r="M11" s="10"/>
      <c r="N11" s="10"/>
      <c r="P11" s="20"/>
    </row>
    <row r="12" spans="1:16" ht="15.75" x14ac:dyDescent="0.25">
      <c r="A12" s="1" t="s">
        <v>42</v>
      </c>
      <c r="B12" s="28">
        <v>0</v>
      </c>
      <c r="C12" s="28">
        <v>0</v>
      </c>
      <c r="D12" s="29">
        <v>0</v>
      </c>
      <c r="E12" s="35">
        <v>5</v>
      </c>
      <c r="F12" s="33">
        <v>3</v>
      </c>
      <c r="G12" s="33">
        <v>0</v>
      </c>
      <c r="H12" s="31">
        <f t="shared" si="1"/>
        <v>0</v>
      </c>
      <c r="I12" s="32">
        <v>5</v>
      </c>
      <c r="M12" s="10"/>
      <c r="N12" s="10"/>
      <c r="P12" s="19"/>
    </row>
    <row r="13" spans="1:16" ht="15.75" x14ac:dyDescent="0.25">
      <c r="A13" s="1" t="s">
        <v>27</v>
      </c>
      <c r="B13" s="28">
        <v>8</v>
      </c>
      <c r="C13" s="28">
        <v>4</v>
      </c>
      <c r="D13" s="29">
        <f>C13/B13</f>
        <v>0.5</v>
      </c>
      <c r="E13" s="35">
        <v>3</v>
      </c>
      <c r="F13" s="33">
        <v>9</v>
      </c>
      <c r="G13" s="33">
        <v>4</v>
      </c>
      <c r="H13" s="31">
        <f t="shared" si="1"/>
        <v>0.44444444444444442</v>
      </c>
      <c r="I13" s="32">
        <v>3</v>
      </c>
      <c r="M13" s="10"/>
      <c r="N13" s="10"/>
      <c r="P13" s="19"/>
    </row>
    <row r="14" spans="1:16" ht="15.75" x14ac:dyDescent="0.25">
      <c r="A14" s="1" t="s">
        <v>28</v>
      </c>
      <c r="B14" s="28">
        <v>1</v>
      </c>
      <c r="C14" s="28">
        <v>1</v>
      </c>
      <c r="D14" s="29">
        <f>C14/B14</f>
        <v>1</v>
      </c>
      <c r="E14" s="35">
        <v>1</v>
      </c>
      <c r="F14" s="33">
        <v>4</v>
      </c>
      <c r="G14" s="33">
        <v>1</v>
      </c>
      <c r="H14" s="31">
        <f t="shared" si="1"/>
        <v>0.25</v>
      </c>
      <c r="I14" s="32">
        <v>4</v>
      </c>
      <c r="M14" s="10"/>
      <c r="N14" s="10"/>
      <c r="P14" s="20"/>
    </row>
    <row r="15" spans="1:16" ht="15.75" x14ac:dyDescent="0.25">
      <c r="A15" s="1" t="s">
        <v>29</v>
      </c>
      <c r="B15" s="28">
        <v>0</v>
      </c>
      <c r="C15" s="28">
        <v>0</v>
      </c>
      <c r="D15" s="29">
        <v>0</v>
      </c>
      <c r="E15" s="35">
        <v>5</v>
      </c>
      <c r="F15" s="33">
        <v>3</v>
      </c>
      <c r="G15" s="33">
        <v>1</v>
      </c>
      <c r="H15" s="31">
        <f t="shared" si="1"/>
        <v>0.33333333333333331</v>
      </c>
      <c r="I15" s="32">
        <v>4</v>
      </c>
      <c r="M15" s="10"/>
      <c r="N15" s="10"/>
      <c r="P15" s="19"/>
    </row>
    <row r="16" spans="1:16" ht="15.75" x14ac:dyDescent="0.25">
      <c r="A16" s="1" t="s">
        <v>30</v>
      </c>
      <c r="B16" s="28">
        <v>1</v>
      </c>
      <c r="C16" s="28">
        <v>0</v>
      </c>
      <c r="D16" s="29">
        <f>C16/B16</f>
        <v>0</v>
      </c>
      <c r="E16" s="35">
        <v>5</v>
      </c>
      <c r="F16" s="33">
        <v>19</v>
      </c>
      <c r="G16" s="33">
        <v>1</v>
      </c>
      <c r="H16" s="31">
        <f t="shared" si="1"/>
        <v>5.2631578947368418E-2</v>
      </c>
      <c r="I16" s="32">
        <v>5</v>
      </c>
      <c r="M16" s="10"/>
      <c r="N16" s="10"/>
      <c r="O16" s="9"/>
      <c r="P16" s="20"/>
    </row>
    <row r="17" spans="1:16" ht="15.75" x14ac:dyDescent="0.25">
      <c r="A17" s="1" t="s">
        <v>31</v>
      </c>
      <c r="B17" s="28">
        <v>1</v>
      </c>
      <c r="C17" s="28">
        <v>0</v>
      </c>
      <c r="D17" s="29">
        <f>C17/B17</f>
        <v>0</v>
      </c>
      <c r="E17" s="35">
        <v>5</v>
      </c>
      <c r="F17" s="33">
        <v>15</v>
      </c>
      <c r="G17" s="33">
        <v>2</v>
      </c>
      <c r="H17" s="31">
        <f t="shared" si="1"/>
        <v>0.13333333333333333</v>
      </c>
      <c r="I17" s="32">
        <v>5</v>
      </c>
      <c r="P17" s="19"/>
    </row>
    <row r="18" spans="1:16" ht="15.75" x14ac:dyDescent="0.25">
      <c r="A18" s="1" t="s">
        <v>32</v>
      </c>
      <c r="B18" s="28">
        <v>1</v>
      </c>
      <c r="C18" s="28">
        <v>0</v>
      </c>
      <c r="D18" s="29">
        <f>C18/B18</f>
        <v>0</v>
      </c>
      <c r="E18" s="35">
        <v>5</v>
      </c>
      <c r="F18" s="33">
        <v>7</v>
      </c>
      <c r="G18" s="33">
        <v>0</v>
      </c>
      <c r="H18" s="31">
        <f t="shared" si="1"/>
        <v>0</v>
      </c>
      <c r="I18" s="32">
        <v>5</v>
      </c>
      <c r="P18" s="19"/>
    </row>
    <row r="19" spans="1:16" ht="15.75" x14ac:dyDescent="0.25">
      <c r="A19" s="1" t="s">
        <v>33</v>
      </c>
      <c r="B19" s="28">
        <v>0</v>
      </c>
      <c r="C19" s="28">
        <v>0</v>
      </c>
      <c r="D19" s="29">
        <v>0</v>
      </c>
      <c r="E19" s="35">
        <v>5</v>
      </c>
      <c r="F19" s="33">
        <v>4</v>
      </c>
      <c r="G19" s="33">
        <v>0</v>
      </c>
      <c r="H19" s="31">
        <v>0</v>
      </c>
      <c r="I19" s="32">
        <v>5</v>
      </c>
      <c r="P19" s="19"/>
    </row>
    <row r="20" spans="1:16" ht="15.75" x14ac:dyDescent="0.25">
      <c r="A20" s="1" t="s">
        <v>34</v>
      </c>
      <c r="B20" s="28">
        <v>0</v>
      </c>
      <c r="C20" s="28">
        <v>0</v>
      </c>
      <c r="D20" s="29">
        <v>0</v>
      </c>
      <c r="E20" s="35">
        <v>5</v>
      </c>
      <c r="F20" s="33">
        <v>10</v>
      </c>
      <c r="G20" s="33">
        <v>0</v>
      </c>
      <c r="H20" s="31">
        <f t="shared" ref="H20:H29" si="2">G20/F20</f>
        <v>0</v>
      </c>
      <c r="I20" s="32">
        <v>5</v>
      </c>
      <c r="P20" s="21"/>
    </row>
    <row r="21" spans="1:16" ht="15.75" x14ac:dyDescent="0.25">
      <c r="A21" s="1" t="s">
        <v>35</v>
      </c>
      <c r="B21" s="28">
        <v>6</v>
      </c>
      <c r="C21" s="28">
        <v>1</v>
      </c>
      <c r="D21" s="29">
        <f>C21/B21</f>
        <v>0.16666666666666666</v>
      </c>
      <c r="E21" s="35">
        <v>5</v>
      </c>
      <c r="F21" s="33">
        <v>69</v>
      </c>
      <c r="G21" s="33">
        <v>3</v>
      </c>
      <c r="H21" s="31">
        <f t="shared" si="2"/>
        <v>4.3478260869565216E-2</v>
      </c>
      <c r="I21" s="32">
        <v>5</v>
      </c>
      <c r="P21" s="21"/>
    </row>
    <row r="22" spans="1:16" ht="15.75" x14ac:dyDescent="0.25">
      <c r="A22" s="1" t="s">
        <v>36</v>
      </c>
      <c r="B22" s="28">
        <v>0</v>
      </c>
      <c r="C22" s="28">
        <v>0</v>
      </c>
      <c r="D22" s="29">
        <v>0</v>
      </c>
      <c r="E22" s="35">
        <v>5</v>
      </c>
      <c r="F22" s="33">
        <v>16</v>
      </c>
      <c r="G22" s="33">
        <v>0</v>
      </c>
      <c r="H22" s="31">
        <f t="shared" si="2"/>
        <v>0</v>
      </c>
      <c r="I22" s="32">
        <v>5</v>
      </c>
      <c r="P22" s="19"/>
    </row>
    <row r="23" spans="1:16" ht="15.75" x14ac:dyDescent="0.25">
      <c r="A23" s="1" t="s">
        <v>37</v>
      </c>
      <c r="B23" s="28">
        <v>5</v>
      </c>
      <c r="C23" s="28">
        <v>1</v>
      </c>
      <c r="D23" s="29">
        <f>C23/B23</f>
        <v>0.2</v>
      </c>
      <c r="E23" s="35">
        <v>5</v>
      </c>
      <c r="F23" s="33">
        <v>15</v>
      </c>
      <c r="G23" s="33">
        <v>5</v>
      </c>
      <c r="H23" s="31">
        <f t="shared" si="2"/>
        <v>0.33333333333333331</v>
      </c>
      <c r="I23" s="32">
        <v>4</v>
      </c>
      <c r="P23" s="20"/>
    </row>
    <row r="24" spans="1:16" ht="15.75" x14ac:dyDescent="0.25">
      <c r="A24" s="1" t="s">
        <v>38</v>
      </c>
      <c r="B24" s="28">
        <v>9</v>
      </c>
      <c r="C24" s="28">
        <v>0</v>
      </c>
      <c r="D24" s="29">
        <f>C24/B24</f>
        <v>0</v>
      </c>
      <c r="E24" s="35">
        <v>5</v>
      </c>
      <c r="F24" s="33">
        <v>31</v>
      </c>
      <c r="G24" s="33">
        <v>12</v>
      </c>
      <c r="H24" s="31">
        <f t="shared" si="2"/>
        <v>0.38709677419354838</v>
      </c>
      <c r="I24" s="32">
        <v>4</v>
      </c>
      <c r="P24" s="19"/>
    </row>
    <row r="25" spans="1:16" ht="15.75" x14ac:dyDescent="0.25">
      <c r="A25" s="1" t="s">
        <v>39</v>
      </c>
      <c r="B25" s="28">
        <v>1</v>
      </c>
      <c r="C25" s="28">
        <v>1</v>
      </c>
      <c r="D25" s="29">
        <f>C25/B25</f>
        <v>1</v>
      </c>
      <c r="E25" s="35">
        <v>1</v>
      </c>
      <c r="F25" s="33">
        <v>4</v>
      </c>
      <c r="G25" s="33">
        <v>3</v>
      </c>
      <c r="H25" s="31">
        <f t="shared" si="2"/>
        <v>0.75</v>
      </c>
      <c r="I25" s="32">
        <v>2</v>
      </c>
      <c r="P25" s="19"/>
    </row>
    <row r="26" spans="1:16" ht="15.75" x14ac:dyDescent="0.25">
      <c r="A26" s="1" t="s">
        <v>47</v>
      </c>
      <c r="B26" s="28">
        <v>0</v>
      </c>
      <c r="C26" s="28">
        <v>0</v>
      </c>
      <c r="D26" s="29">
        <v>0</v>
      </c>
      <c r="E26" s="35">
        <v>5</v>
      </c>
      <c r="F26" s="33">
        <v>1</v>
      </c>
      <c r="G26" s="33">
        <v>0</v>
      </c>
      <c r="H26" s="31">
        <f t="shared" si="2"/>
        <v>0</v>
      </c>
      <c r="I26" s="32">
        <v>5</v>
      </c>
      <c r="P26" s="20"/>
    </row>
    <row r="27" spans="1:16" ht="15.75" x14ac:dyDescent="0.25">
      <c r="A27" s="1" t="s">
        <v>48</v>
      </c>
      <c r="B27" s="28">
        <v>0</v>
      </c>
      <c r="C27" s="28">
        <v>0</v>
      </c>
      <c r="D27" s="29">
        <v>0</v>
      </c>
      <c r="E27" s="35">
        <v>5</v>
      </c>
      <c r="F27" s="33">
        <v>2</v>
      </c>
      <c r="G27" s="33">
        <v>0</v>
      </c>
      <c r="H27" s="31">
        <f t="shared" si="2"/>
        <v>0</v>
      </c>
      <c r="I27" s="32">
        <v>5</v>
      </c>
      <c r="P27" s="19"/>
    </row>
    <row r="28" spans="1:16" ht="15.75" x14ac:dyDescent="0.25">
      <c r="A28" s="2" t="s">
        <v>40</v>
      </c>
      <c r="B28" s="28">
        <v>5</v>
      </c>
      <c r="C28" s="28">
        <v>0</v>
      </c>
      <c r="D28" s="29">
        <f>C28/B28</f>
        <v>0</v>
      </c>
      <c r="E28" s="35">
        <v>5</v>
      </c>
      <c r="F28" s="33">
        <v>8</v>
      </c>
      <c r="G28" s="33">
        <v>0</v>
      </c>
      <c r="H28" s="31">
        <f t="shared" si="2"/>
        <v>0</v>
      </c>
      <c r="I28" s="32">
        <v>5</v>
      </c>
      <c r="O28" s="9"/>
      <c r="P28" s="20"/>
    </row>
    <row r="29" spans="1:16" ht="20.25" customHeight="1" x14ac:dyDescent="0.25">
      <c r="A29" s="7" t="s">
        <v>49</v>
      </c>
      <c r="B29" s="28">
        <v>93</v>
      </c>
      <c r="C29" s="28">
        <v>10</v>
      </c>
      <c r="D29" s="29">
        <f>C29/B29</f>
        <v>0.10752688172043011</v>
      </c>
      <c r="E29" s="35"/>
      <c r="F29" s="33">
        <f>SUM(F2:F28)</f>
        <v>417</v>
      </c>
      <c r="G29" s="33">
        <f>SUM(G2:G28)</f>
        <v>52</v>
      </c>
      <c r="H29" s="31">
        <f t="shared" si="2"/>
        <v>0.12470023980815348</v>
      </c>
      <c r="I29" s="32"/>
      <c r="P29" s="21"/>
    </row>
    <row r="30" spans="1:16" ht="15.75" thickBot="1" x14ac:dyDescent="0.3">
      <c r="P30" s="11"/>
    </row>
    <row r="31" spans="1:16" ht="37.5" x14ac:dyDescent="0.25">
      <c r="A31" s="37" t="s">
        <v>720</v>
      </c>
      <c r="B31" s="38"/>
      <c r="C31" s="38"/>
      <c r="D31" s="38"/>
      <c r="E31" s="38"/>
      <c r="F31" s="39" t="s">
        <v>719</v>
      </c>
      <c r="G31" s="11"/>
      <c r="H31" s="11"/>
      <c r="I31" s="11"/>
      <c r="J31" s="11"/>
      <c r="K31" s="11"/>
      <c r="L31" s="11"/>
      <c r="M31" s="11"/>
      <c r="P31" s="11"/>
    </row>
    <row r="32" spans="1:16" ht="18.75" x14ac:dyDescent="0.25">
      <c r="A32" s="40" t="s">
        <v>721</v>
      </c>
      <c r="B32" s="36"/>
      <c r="C32" s="36"/>
      <c r="D32" s="36"/>
      <c r="E32" s="36"/>
      <c r="F32" s="41">
        <v>5</v>
      </c>
      <c r="G32" s="11"/>
      <c r="H32" s="11"/>
      <c r="I32" s="11"/>
      <c r="J32" s="11"/>
      <c r="K32" s="11"/>
      <c r="L32" s="11"/>
      <c r="M32" s="11"/>
      <c r="P32" s="11"/>
    </row>
    <row r="33" spans="1:16" ht="18.75" x14ac:dyDescent="0.25">
      <c r="A33" s="40" t="s">
        <v>722</v>
      </c>
      <c r="B33" s="36"/>
      <c r="C33" s="36"/>
      <c r="D33" s="36"/>
      <c r="E33" s="36"/>
      <c r="F33" s="41">
        <v>4</v>
      </c>
      <c r="G33" s="11"/>
      <c r="H33" s="11"/>
      <c r="I33" s="11"/>
      <c r="J33" s="11"/>
      <c r="K33" s="11"/>
      <c r="L33" s="11"/>
      <c r="M33" s="11"/>
      <c r="P33" s="11"/>
    </row>
    <row r="34" spans="1:16" ht="18.75" x14ac:dyDescent="0.25">
      <c r="A34" s="40" t="s">
        <v>723</v>
      </c>
      <c r="B34" s="36"/>
      <c r="C34" s="36"/>
      <c r="D34" s="36"/>
      <c r="E34" s="36"/>
      <c r="F34" s="41">
        <v>3</v>
      </c>
      <c r="G34" s="10"/>
      <c r="H34" s="10"/>
      <c r="M34" s="10"/>
      <c r="P34" s="11"/>
    </row>
    <row r="35" spans="1:16" ht="18.75" x14ac:dyDescent="0.25">
      <c r="A35" s="40" t="s">
        <v>724</v>
      </c>
      <c r="B35" s="36"/>
      <c r="C35" s="36"/>
      <c r="D35" s="36"/>
      <c r="E35" s="36"/>
      <c r="F35" s="41">
        <v>2</v>
      </c>
      <c r="P35" s="11"/>
    </row>
    <row r="36" spans="1:16" ht="18.75" x14ac:dyDescent="0.25">
      <c r="A36" s="40" t="s">
        <v>725</v>
      </c>
      <c r="B36" s="36"/>
      <c r="C36" s="36"/>
      <c r="D36" s="36"/>
      <c r="E36" s="36"/>
      <c r="F36" s="41">
        <v>1</v>
      </c>
      <c r="G36" s="11"/>
      <c r="K36" s="11"/>
      <c r="L36" s="11"/>
      <c r="M36" s="11"/>
    </row>
    <row r="37" spans="1:16" ht="15.75" thickBot="1" x14ac:dyDescent="0.3">
      <c r="A37" s="42"/>
      <c r="B37" s="43"/>
      <c r="C37" s="43"/>
      <c r="D37" s="43"/>
      <c r="E37" s="43"/>
      <c r="F37" s="44"/>
    </row>
  </sheetData>
  <sortState ref="A2:M41">
    <sortCondition descending="1" ref="H1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За период с 01.04 по 30.04</vt:lpstr>
      <vt:lpstr>итог с 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Полозова Виктория Александровна</cp:lastModifiedBy>
  <cp:lastPrinted>2017-12-27T11:40:24Z</cp:lastPrinted>
  <dcterms:created xsi:type="dcterms:W3CDTF">2017-08-11T12:46:09Z</dcterms:created>
  <dcterms:modified xsi:type="dcterms:W3CDTF">2018-05-11T12:36:32Z</dcterms:modified>
</cp:coreProperties>
</file>